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filterPrivacy="1" defaultThemeVersion="124226"/>
  <bookViews>
    <workbookView xWindow="0" yWindow="0" windowWidth="23040" windowHeight="9090"/>
  </bookViews>
  <sheets>
    <sheet name="Summary" sheetId="61" r:id="rId1"/>
    <sheet name="National" sheetId="54" r:id="rId2"/>
    <sheet name="Step 1" sheetId="8" r:id="rId3"/>
    <sheet name="Step 2" sheetId="9" r:id="rId4"/>
    <sheet name="Step 3" sheetId="10" r:id="rId5"/>
    <sheet name="Step 4" sheetId="11" r:id="rId6"/>
  </sheets>
  <definedNames>
    <definedName name="_xlnm._FilterDatabase" localSheetId="2" hidden="1">'Step 1'!$A$2:$BP$110</definedName>
    <definedName name="_xlnm._FilterDatabase" localSheetId="3" hidden="1">'Step 2'!$A$2:$BP$110</definedName>
    <definedName name="_xlnm._FilterDatabase" localSheetId="4" hidden="1">'Step 3'!$A$2:$AF$110</definedName>
    <definedName name="_xlnm._FilterDatabase" localSheetId="5" hidden="1">'Step 4'!$A$2:$BO$110</definedName>
    <definedName name="_xlnm._FilterDatabase" localSheetId="0" hidden="1">Summary!$A$21:$L$130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J15" i="54" l="1"/>
  <c r="K15" i="54"/>
  <c r="J13" i="54"/>
  <c r="I13" i="54"/>
  <c r="D12" i="61"/>
  <c r="F12" i="61"/>
  <c r="H12" i="61"/>
  <c r="J12" i="61"/>
  <c r="L12" i="61"/>
  <c r="B12" i="61"/>
  <c r="G110" i="11" l="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110" i="9"/>
  <c r="F110" i="9"/>
  <c r="G109" i="9"/>
  <c r="F109" i="9"/>
  <c r="G108" i="9"/>
  <c r="F108" i="9"/>
  <c r="G107" i="9"/>
  <c r="F107" i="9"/>
  <c r="G106" i="9"/>
  <c r="F106" i="9"/>
  <c r="G105" i="9"/>
  <c r="F105" i="9"/>
  <c r="G104" i="9"/>
  <c r="F104" i="9"/>
  <c r="G103" i="9"/>
  <c r="F103" i="9"/>
  <c r="G102" i="9"/>
  <c r="F102" i="9"/>
  <c r="G101" i="9"/>
  <c r="F101" i="9"/>
  <c r="G100" i="9"/>
  <c r="F100" i="9"/>
  <c r="G99" i="9"/>
  <c r="F99" i="9"/>
  <c r="G98" i="9"/>
  <c r="F98" i="9"/>
  <c r="G97" i="9"/>
  <c r="F97" i="9"/>
  <c r="G96" i="9"/>
  <c r="F96" i="9"/>
  <c r="G95" i="9"/>
  <c r="F95" i="9"/>
  <c r="G94" i="9"/>
  <c r="F94" i="9"/>
  <c r="G93" i="9"/>
  <c r="F93" i="9"/>
  <c r="G92" i="9"/>
  <c r="F92" i="9"/>
  <c r="G91" i="9"/>
  <c r="F91" i="9"/>
  <c r="G90" i="9"/>
  <c r="F90" i="9"/>
  <c r="G89" i="9"/>
  <c r="F89" i="9"/>
  <c r="G88" i="9"/>
  <c r="F88" i="9"/>
  <c r="G87" i="9"/>
  <c r="F87" i="9"/>
  <c r="G86" i="9"/>
  <c r="F86" i="9"/>
  <c r="G85" i="9"/>
  <c r="F85" i="9"/>
  <c r="G84" i="9"/>
  <c r="F84" i="9"/>
  <c r="G83" i="9"/>
  <c r="F83" i="9"/>
  <c r="G82" i="9"/>
  <c r="F82" i="9"/>
  <c r="G81" i="9"/>
  <c r="F81" i="9"/>
  <c r="G80" i="9"/>
  <c r="F80" i="9"/>
  <c r="G79" i="9"/>
  <c r="F79" i="9"/>
  <c r="G78" i="9"/>
  <c r="F78" i="9"/>
  <c r="G77" i="9"/>
  <c r="F77" i="9"/>
  <c r="G76" i="9"/>
  <c r="F76" i="9"/>
  <c r="G75" i="9"/>
  <c r="F75" i="9"/>
  <c r="G74" i="9"/>
  <c r="F74" i="9"/>
  <c r="G73" i="9"/>
  <c r="F73" i="9"/>
  <c r="G72" i="9"/>
  <c r="F72" i="9"/>
  <c r="G71" i="9"/>
  <c r="F71" i="9"/>
  <c r="G70" i="9"/>
  <c r="F70" i="9"/>
  <c r="G69" i="9"/>
  <c r="F69" i="9"/>
  <c r="G68" i="9"/>
  <c r="F68" i="9"/>
  <c r="G67" i="9"/>
  <c r="F67" i="9"/>
  <c r="G66" i="9"/>
  <c r="F66" i="9"/>
  <c r="G65" i="9"/>
  <c r="F65" i="9"/>
  <c r="G64" i="9"/>
  <c r="F64" i="9"/>
  <c r="G63" i="9"/>
  <c r="F63" i="9"/>
  <c r="G62" i="9"/>
  <c r="F62" i="9"/>
  <c r="G61" i="9"/>
  <c r="F61" i="9"/>
  <c r="G60" i="9"/>
  <c r="F60" i="9"/>
  <c r="G59" i="9"/>
  <c r="F59" i="9"/>
  <c r="G58" i="9"/>
  <c r="F58" i="9"/>
  <c r="G57" i="9"/>
  <c r="F57" i="9"/>
  <c r="G56" i="9"/>
  <c r="F56" i="9"/>
  <c r="G55" i="9"/>
  <c r="F55" i="9"/>
  <c r="G54" i="9"/>
  <c r="F54" i="9"/>
  <c r="G53" i="9"/>
  <c r="F53" i="9"/>
  <c r="G52" i="9"/>
  <c r="F52" i="9"/>
  <c r="G51" i="9"/>
  <c r="F51" i="9"/>
  <c r="G50" i="9"/>
  <c r="F50" i="9"/>
  <c r="G49" i="9"/>
  <c r="F49" i="9"/>
  <c r="G48" i="9"/>
  <c r="F48" i="9"/>
  <c r="G47" i="9"/>
  <c r="F47" i="9"/>
  <c r="G46" i="9"/>
  <c r="F46" i="9"/>
  <c r="G45" i="9"/>
  <c r="F45" i="9"/>
  <c r="G44" i="9"/>
  <c r="F44" i="9"/>
  <c r="G43" i="9"/>
  <c r="F43" i="9"/>
  <c r="G42" i="9"/>
  <c r="F42" i="9"/>
  <c r="G41" i="9"/>
  <c r="F41" i="9"/>
  <c r="G40" i="9"/>
  <c r="F40" i="9"/>
  <c r="G39" i="9"/>
  <c r="F39" i="9"/>
  <c r="G38" i="9"/>
  <c r="F38" i="9"/>
  <c r="G37" i="9"/>
  <c r="F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G3" i="9"/>
  <c r="J19" i="54"/>
  <c r="I19" i="54"/>
  <c r="J18" i="54"/>
  <c r="I18" i="54"/>
  <c r="L19" i="54" l="1"/>
  <c r="L18" i="54"/>
  <c r="K18" i="54"/>
  <c r="K19" i="54"/>
  <c r="I15" i="54"/>
  <c r="F4" i="11" l="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C3" i="11"/>
  <c r="D3" i="11"/>
  <c r="E3" i="11"/>
  <c r="F3" i="11"/>
  <c r="B4" i="9"/>
  <c r="C4" i="9"/>
  <c r="D4" i="9"/>
  <c r="B23" i="61" s="1"/>
  <c r="E4" i="9"/>
  <c r="B5" i="9"/>
  <c r="C5" i="9"/>
  <c r="D5" i="9"/>
  <c r="B24" i="61" s="1"/>
  <c r="E5" i="9"/>
  <c r="B6" i="9"/>
  <c r="C6" i="9"/>
  <c r="D6" i="9"/>
  <c r="B25" i="61" s="1"/>
  <c r="E6" i="9"/>
  <c r="B7" i="9"/>
  <c r="C7" i="9"/>
  <c r="D7" i="9"/>
  <c r="B26" i="61" s="1"/>
  <c r="E7" i="9"/>
  <c r="B8" i="9"/>
  <c r="C8" i="9"/>
  <c r="D8" i="9"/>
  <c r="B27" i="61" s="1"/>
  <c r="E8" i="9"/>
  <c r="B9" i="9"/>
  <c r="C9" i="9"/>
  <c r="D9" i="9"/>
  <c r="B28" i="61" s="1"/>
  <c r="E9" i="9"/>
  <c r="B10" i="9"/>
  <c r="C10" i="9"/>
  <c r="D10" i="9"/>
  <c r="B29" i="61" s="1"/>
  <c r="E10" i="9"/>
  <c r="B11" i="9"/>
  <c r="C11" i="9"/>
  <c r="D11" i="9"/>
  <c r="B30" i="61" s="1"/>
  <c r="E11" i="9"/>
  <c r="B12" i="9"/>
  <c r="C12" i="9"/>
  <c r="D12" i="9"/>
  <c r="B31" i="61" s="1"/>
  <c r="E12" i="9"/>
  <c r="B13" i="9"/>
  <c r="C13" i="9"/>
  <c r="D13" i="9"/>
  <c r="B32" i="61" s="1"/>
  <c r="E13" i="9"/>
  <c r="B14" i="9"/>
  <c r="C14" i="9"/>
  <c r="D14" i="9"/>
  <c r="B33" i="61" s="1"/>
  <c r="E14" i="9"/>
  <c r="B15" i="9"/>
  <c r="C15" i="9"/>
  <c r="D15" i="9"/>
  <c r="B34" i="61" s="1"/>
  <c r="E15" i="9"/>
  <c r="B16" i="9"/>
  <c r="C16" i="9"/>
  <c r="D16" i="9"/>
  <c r="B35" i="61" s="1"/>
  <c r="E16" i="9"/>
  <c r="B17" i="9"/>
  <c r="C17" i="9"/>
  <c r="D17" i="9"/>
  <c r="B36" i="61" s="1"/>
  <c r="E17" i="9"/>
  <c r="B18" i="9"/>
  <c r="C18" i="9"/>
  <c r="D18" i="9"/>
  <c r="B37" i="61" s="1"/>
  <c r="E18" i="9"/>
  <c r="B19" i="9"/>
  <c r="C19" i="9"/>
  <c r="D19" i="9"/>
  <c r="B38" i="61" s="1"/>
  <c r="E19" i="9"/>
  <c r="B20" i="9"/>
  <c r="C20" i="9"/>
  <c r="D20" i="9"/>
  <c r="B39" i="61" s="1"/>
  <c r="E20" i="9"/>
  <c r="B21" i="9"/>
  <c r="C21" i="9"/>
  <c r="D21" i="9"/>
  <c r="B40" i="61" s="1"/>
  <c r="E21" i="9"/>
  <c r="B22" i="9"/>
  <c r="C22" i="9"/>
  <c r="D22" i="9"/>
  <c r="B41" i="61" s="1"/>
  <c r="E22" i="9"/>
  <c r="B23" i="9"/>
  <c r="C23" i="9"/>
  <c r="D23" i="9"/>
  <c r="B42" i="61" s="1"/>
  <c r="E23" i="9"/>
  <c r="B24" i="9"/>
  <c r="C24" i="9"/>
  <c r="D24" i="9"/>
  <c r="B43" i="61" s="1"/>
  <c r="E24" i="9"/>
  <c r="B25" i="9"/>
  <c r="C25" i="9"/>
  <c r="D25" i="9"/>
  <c r="B44" i="61" s="1"/>
  <c r="E25" i="9"/>
  <c r="B26" i="9"/>
  <c r="C26" i="9"/>
  <c r="D26" i="9"/>
  <c r="B45" i="61" s="1"/>
  <c r="E26" i="9"/>
  <c r="B27" i="9"/>
  <c r="C27" i="9"/>
  <c r="D27" i="9"/>
  <c r="B46" i="61" s="1"/>
  <c r="E27" i="9"/>
  <c r="B28" i="9"/>
  <c r="C28" i="9"/>
  <c r="D28" i="9"/>
  <c r="B47" i="61" s="1"/>
  <c r="E28" i="9"/>
  <c r="B29" i="9"/>
  <c r="C29" i="9"/>
  <c r="D29" i="9"/>
  <c r="B48" i="61" s="1"/>
  <c r="E29" i="9"/>
  <c r="B30" i="9"/>
  <c r="C30" i="9"/>
  <c r="D30" i="9"/>
  <c r="B49" i="61" s="1"/>
  <c r="E30" i="9"/>
  <c r="B31" i="9"/>
  <c r="C31" i="9"/>
  <c r="D31" i="9"/>
  <c r="B50" i="61" s="1"/>
  <c r="E31" i="9"/>
  <c r="B32" i="9"/>
  <c r="C32" i="9"/>
  <c r="D32" i="9"/>
  <c r="B51" i="61" s="1"/>
  <c r="E32" i="9"/>
  <c r="B33" i="9"/>
  <c r="C33" i="9"/>
  <c r="D33" i="9"/>
  <c r="B52" i="61" s="1"/>
  <c r="E33" i="9"/>
  <c r="B34" i="9"/>
  <c r="C34" i="9"/>
  <c r="D34" i="9"/>
  <c r="B53" i="61" s="1"/>
  <c r="E34" i="9"/>
  <c r="B35" i="9"/>
  <c r="C35" i="9"/>
  <c r="D35" i="9"/>
  <c r="B54" i="61" s="1"/>
  <c r="E35" i="9"/>
  <c r="B36" i="9"/>
  <c r="C36" i="9"/>
  <c r="D36" i="9"/>
  <c r="B55" i="61" s="1"/>
  <c r="E36" i="9"/>
  <c r="B37" i="9"/>
  <c r="C37" i="9"/>
  <c r="D37" i="9"/>
  <c r="B56" i="61" s="1"/>
  <c r="E37" i="9"/>
  <c r="B38" i="9"/>
  <c r="C38" i="9"/>
  <c r="D38" i="9"/>
  <c r="B57" i="61" s="1"/>
  <c r="E38" i="9"/>
  <c r="B39" i="9"/>
  <c r="C39" i="9"/>
  <c r="D39" i="9"/>
  <c r="B58" i="61" s="1"/>
  <c r="E39" i="9"/>
  <c r="B40" i="9"/>
  <c r="C40" i="9"/>
  <c r="D40" i="9"/>
  <c r="B59" i="61" s="1"/>
  <c r="E40" i="9"/>
  <c r="B41" i="9"/>
  <c r="C41" i="9"/>
  <c r="D41" i="9"/>
  <c r="B60" i="61" s="1"/>
  <c r="E41" i="9"/>
  <c r="B42" i="9"/>
  <c r="C42" i="9"/>
  <c r="D42" i="9"/>
  <c r="B61" i="61" s="1"/>
  <c r="E42" i="9"/>
  <c r="B43" i="9"/>
  <c r="C43" i="9"/>
  <c r="D43" i="9"/>
  <c r="B62" i="61" s="1"/>
  <c r="E43" i="9"/>
  <c r="B44" i="9"/>
  <c r="C44" i="9"/>
  <c r="D44" i="9"/>
  <c r="B63" i="61" s="1"/>
  <c r="E44" i="9"/>
  <c r="B45" i="9"/>
  <c r="C45" i="9"/>
  <c r="D45" i="9"/>
  <c r="B64" i="61" s="1"/>
  <c r="E45" i="9"/>
  <c r="B46" i="9"/>
  <c r="C46" i="9"/>
  <c r="D46" i="9"/>
  <c r="B65" i="61" s="1"/>
  <c r="E46" i="9"/>
  <c r="B47" i="9"/>
  <c r="C47" i="9"/>
  <c r="D47" i="9"/>
  <c r="B66" i="61" s="1"/>
  <c r="E47" i="9"/>
  <c r="B48" i="9"/>
  <c r="C48" i="9"/>
  <c r="D48" i="9"/>
  <c r="B67" i="61" s="1"/>
  <c r="E48" i="9"/>
  <c r="B49" i="9"/>
  <c r="C49" i="9"/>
  <c r="D49" i="9"/>
  <c r="B68" i="61" s="1"/>
  <c r="E49" i="9"/>
  <c r="B50" i="9"/>
  <c r="C50" i="9"/>
  <c r="D50" i="9"/>
  <c r="B69" i="61" s="1"/>
  <c r="E50" i="9"/>
  <c r="B51" i="9"/>
  <c r="C51" i="9"/>
  <c r="D51" i="9"/>
  <c r="B70" i="61" s="1"/>
  <c r="E51" i="9"/>
  <c r="B52" i="9"/>
  <c r="C52" i="9"/>
  <c r="D52" i="9"/>
  <c r="B71" i="61" s="1"/>
  <c r="E52" i="9"/>
  <c r="B53" i="9"/>
  <c r="C53" i="9"/>
  <c r="D53" i="9"/>
  <c r="B72" i="61" s="1"/>
  <c r="E53" i="9"/>
  <c r="B54" i="9"/>
  <c r="C54" i="9"/>
  <c r="D54" i="9"/>
  <c r="B73" i="61" s="1"/>
  <c r="E54" i="9"/>
  <c r="B55" i="9"/>
  <c r="C55" i="9"/>
  <c r="D55" i="9"/>
  <c r="B74" i="61" s="1"/>
  <c r="E55" i="9"/>
  <c r="B56" i="9"/>
  <c r="C56" i="9"/>
  <c r="D56" i="9"/>
  <c r="B75" i="61" s="1"/>
  <c r="E56" i="9"/>
  <c r="B57" i="9"/>
  <c r="C57" i="9"/>
  <c r="D57" i="9"/>
  <c r="B76" i="61" s="1"/>
  <c r="E57" i="9"/>
  <c r="B58" i="9"/>
  <c r="C58" i="9"/>
  <c r="D58" i="9"/>
  <c r="B77" i="61" s="1"/>
  <c r="E58" i="9"/>
  <c r="B59" i="9"/>
  <c r="C59" i="9"/>
  <c r="D59" i="9"/>
  <c r="B78" i="61" s="1"/>
  <c r="E59" i="9"/>
  <c r="B60" i="9"/>
  <c r="C60" i="9"/>
  <c r="D60" i="9"/>
  <c r="B79" i="61" s="1"/>
  <c r="E60" i="9"/>
  <c r="B61" i="9"/>
  <c r="C61" i="9"/>
  <c r="D61" i="9"/>
  <c r="B80" i="61" s="1"/>
  <c r="E61" i="9"/>
  <c r="B62" i="9"/>
  <c r="C62" i="9"/>
  <c r="D62" i="9"/>
  <c r="B81" i="61" s="1"/>
  <c r="E62" i="9"/>
  <c r="B63" i="9"/>
  <c r="C63" i="9"/>
  <c r="D63" i="9"/>
  <c r="B82" i="61" s="1"/>
  <c r="E63" i="9"/>
  <c r="B64" i="9"/>
  <c r="C64" i="9"/>
  <c r="D64" i="9"/>
  <c r="B83" i="61" s="1"/>
  <c r="E64" i="9"/>
  <c r="B65" i="9"/>
  <c r="C65" i="9"/>
  <c r="D65" i="9"/>
  <c r="B84" i="61" s="1"/>
  <c r="E65" i="9"/>
  <c r="B66" i="9"/>
  <c r="C66" i="9"/>
  <c r="D66" i="9"/>
  <c r="B85" i="61" s="1"/>
  <c r="E66" i="9"/>
  <c r="B67" i="9"/>
  <c r="C67" i="9"/>
  <c r="D67" i="9"/>
  <c r="B86" i="61" s="1"/>
  <c r="E67" i="9"/>
  <c r="B68" i="9"/>
  <c r="C68" i="9"/>
  <c r="D68" i="9"/>
  <c r="B87" i="61" s="1"/>
  <c r="E68" i="9"/>
  <c r="B69" i="9"/>
  <c r="C69" i="9"/>
  <c r="D69" i="9"/>
  <c r="B88" i="61" s="1"/>
  <c r="E69" i="9"/>
  <c r="B70" i="9"/>
  <c r="C70" i="9"/>
  <c r="D70" i="9"/>
  <c r="B89" i="61" s="1"/>
  <c r="E70" i="9"/>
  <c r="B71" i="9"/>
  <c r="C71" i="9"/>
  <c r="D71" i="9"/>
  <c r="B90" i="61" s="1"/>
  <c r="E71" i="9"/>
  <c r="B72" i="9"/>
  <c r="C72" i="9"/>
  <c r="D72" i="9"/>
  <c r="B91" i="61" s="1"/>
  <c r="E72" i="9"/>
  <c r="B73" i="9"/>
  <c r="C73" i="9"/>
  <c r="D73" i="9"/>
  <c r="B92" i="61" s="1"/>
  <c r="E73" i="9"/>
  <c r="B74" i="9"/>
  <c r="C74" i="9"/>
  <c r="D74" i="9"/>
  <c r="B93" i="61" s="1"/>
  <c r="E74" i="9"/>
  <c r="B75" i="9"/>
  <c r="C75" i="9"/>
  <c r="D75" i="9"/>
  <c r="B94" i="61" s="1"/>
  <c r="E75" i="9"/>
  <c r="B76" i="9"/>
  <c r="C76" i="9"/>
  <c r="D76" i="9"/>
  <c r="B95" i="61" s="1"/>
  <c r="E76" i="9"/>
  <c r="B77" i="9"/>
  <c r="C77" i="9"/>
  <c r="D77" i="9"/>
  <c r="B96" i="61" s="1"/>
  <c r="E77" i="9"/>
  <c r="B78" i="9"/>
  <c r="C78" i="9"/>
  <c r="D78" i="9"/>
  <c r="B97" i="61" s="1"/>
  <c r="E78" i="9"/>
  <c r="B79" i="9"/>
  <c r="C79" i="9"/>
  <c r="D79" i="9"/>
  <c r="B98" i="61" s="1"/>
  <c r="E79" i="9"/>
  <c r="B80" i="9"/>
  <c r="C80" i="9"/>
  <c r="D80" i="9"/>
  <c r="B99" i="61" s="1"/>
  <c r="E80" i="9"/>
  <c r="B81" i="9"/>
  <c r="C81" i="9"/>
  <c r="D81" i="9"/>
  <c r="B100" i="61" s="1"/>
  <c r="E81" i="9"/>
  <c r="B82" i="9"/>
  <c r="C82" i="9"/>
  <c r="D82" i="9"/>
  <c r="B101" i="61" s="1"/>
  <c r="E82" i="9"/>
  <c r="B83" i="9"/>
  <c r="C83" i="9"/>
  <c r="D83" i="9"/>
  <c r="B102" i="61" s="1"/>
  <c r="E83" i="9"/>
  <c r="B84" i="9"/>
  <c r="C84" i="9"/>
  <c r="D84" i="9"/>
  <c r="B103" i="61" s="1"/>
  <c r="E84" i="9"/>
  <c r="B85" i="9"/>
  <c r="C85" i="9"/>
  <c r="D85" i="9"/>
  <c r="B104" i="61" s="1"/>
  <c r="E85" i="9"/>
  <c r="B86" i="9"/>
  <c r="C86" i="9"/>
  <c r="D86" i="9"/>
  <c r="B105" i="61" s="1"/>
  <c r="E86" i="9"/>
  <c r="B87" i="9"/>
  <c r="C87" i="9"/>
  <c r="D87" i="9"/>
  <c r="B106" i="61" s="1"/>
  <c r="E87" i="9"/>
  <c r="B88" i="9"/>
  <c r="C88" i="9"/>
  <c r="D88" i="9"/>
  <c r="B107" i="61" s="1"/>
  <c r="E88" i="9"/>
  <c r="B89" i="9"/>
  <c r="C89" i="9"/>
  <c r="D89" i="9"/>
  <c r="B108" i="61" s="1"/>
  <c r="E89" i="9"/>
  <c r="B90" i="9"/>
  <c r="C90" i="9"/>
  <c r="D90" i="9"/>
  <c r="B109" i="61" s="1"/>
  <c r="E90" i="9"/>
  <c r="B91" i="9"/>
  <c r="C91" i="9"/>
  <c r="D91" i="9"/>
  <c r="B110" i="61" s="1"/>
  <c r="E91" i="9"/>
  <c r="B92" i="9"/>
  <c r="C92" i="9"/>
  <c r="D92" i="9"/>
  <c r="B111" i="61" s="1"/>
  <c r="E92" i="9"/>
  <c r="B93" i="9"/>
  <c r="C93" i="9"/>
  <c r="D93" i="9"/>
  <c r="B112" i="61" s="1"/>
  <c r="E93" i="9"/>
  <c r="B94" i="9"/>
  <c r="C94" i="9"/>
  <c r="D94" i="9"/>
  <c r="B113" i="61" s="1"/>
  <c r="E94" i="9"/>
  <c r="B95" i="9"/>
  <c r="C95" i="9"/>
  <c r="D95" i="9"/>
  <c r="B114" i="61" s="1"/>
  <c r="E95" i="9"/>
  <c r="B96" i="9"/>
  <c r="C96" i="9"/>
  <c r="D96" i="9"/>
  <c r="B115" i="61" s="1"/>
  <c r="E96" i="9"/>
  <c r="B97" i="9"/>
  <c r="C97" i="9"/>
  <c r="D97" i="9"/>
  <c r="B116" i="61" s="1"/>
  <c r="E97" i="9"/>
  <c r="B98" i="9"/>
  <c r="C98" i="9"/>
  <c r="D98" i="9"/>
  <c r="B117" i="61" s="1"/>
  <c r="E98" i="9"/>
  <c r="B99" i="9"/>
  <c r="C99" i="9"/>
  <c r="D99" i="9"/>
  <c r="B118" i="61" s="1"/>
  <c r="E99" i="9"/>
  <c r="B100" i="9"/>
  <c r="C100" i="9"/>
  <c r="D100" i="9"/>
  <c r="B119" i="61" s="1"/>
  <c r="E100" i="9"/>
  <c r="B101" i="9"/>
  <c r="C101" i="9"/>
  <c r="D101" i="9"/>
  <c r="B120" i="61" s="1"/>
  <c r="E101" i="9"/>
  <c r="B102" i="9"/>
  <c r="C102" i="9"/>
  <c r="D102" i="9"/>
  <c r="B121" i="61" s="1"/>
  <c r="E102" i="9"/>
  <c r="B103" i="9"/>
  <c r="C103" i="9"/>
  <c r="D103" i="9"/>
  <c r="B122" i="61" s="1"/>
  <c r="E103" i="9"/>
  <c r="B104" i="9"/>
  <c r="C104" i="9"/>
  <c r="D104" i="9"/>
  <c r="B123" i="61" s="1"/>
  <c r="E104" i="9"/>
  <c r="B105" i="9"/>
  <c r="C105" i="9"/>
  <c r="D105" i="9"/>
  <c r="B124" i="61" s="1"/>
  <c r="E105" i="9"/>
  <c r="B106" i="9"/>
  <c r="C106" i="9"/>
  <c r="D106" i="9"/>
  <c r="B125" i="61" s="1"/>
  <c r="E106" i="9"/>
  <c r="B107" i="9"/>
  <c r="C107" i="9"/>
  <c r="D107" i="9"/>
  <c r="B126" i="61" s="1"/>
  <c r="E107" i="9"/>
  <c r="B108" i="9"/>
  <c r="C108" i="9"/>
  <c r="D108" i="9"/>
  <c r="B127" i="61" s="1"/>
  <c r="E108" i="9"/>
  <c r="B109" i="9"/>
  <c r="C109" i="9"/>
  <c r="D109" i="9"/>
  <c r="B128" i="61" s="1"/>
  <c r="E109" i="9"/>
  <c r="B110" i="9"/>
  <c r="C110" i="9"/>
  <c r="D110" i="9"/>
  <c r="B129" i="61" s="1"/>
  <c r="E110" i="9"/>
  <c r="C3" i="9"/>
  <c r="D3" i="9"/>
  <c r="E3" i="9"/>
  <c r="F3" i="9"/>
  <c r="D22" i="61" l="1"/>
  <c r="B22" i="61"/>
  <c r="B130" i="61" s="1"/>
  <c r="D17" i="61"/>
  <c r="B17" i="61"/>
  <c r="F17" i="61" l="1"/>
  <c r="H17" i="61" s="1"/>
  <c r="H18" i="61" s="1"/>
  <c r="J18" i="61" s="1"/>
  <c r="L18" i="61" s="1"/>
  <c r="J17" i="61" l="1"/>
  <c r="L17" i="61" s="1"/>
  <c r="B4" i="11" l="1"/>
  <c r="C4" i="11"/>
  <c r="D4" i="11"/>
  <c r="D23" i="61" s="1"/>
  <c r="E4" i="11"/>
  <c r="B5" i="11"/>
  <c r="C5" i="11"/>
  <c r="D5" i="11"/>
  <c r="D24" i="61" s="1"/>
  <c r="E5" i="11"/>
  <c r="B6" i="11"/>
  <c r="C6" i="11"/>
  <c r="D6" i="11"/>
  <c r="D25" i="61" s="1"/>
  <c r="E6" i="11"/>
  <c r="B7" i="11"/>
  <c r="C7" i="11"/>
  <c r="D7" i="11"/>
  <c r="D26" i="61" s="1"/>
  <c r="E7" i="11"/>
  <c r="B8" i="11"/>
  <c r="C8" i="11"/>
  <c r="D8" i="11"/>
  <c r="D27" i="61" s="1"/>
  <c r="E8" i="11"/>
  <c r="B9" i="11"/>
  <c r="C9" i="11"/>
  <c r="D9" i="11"/>
  <c r="D28" i="61" s="1"/>
  <c r="E9" i="11"/>
  <c r="B10" i="11"/>
  <c r="C10" i="11"/>
  <c r="D10" i="11"/>
  <c r="D29" i="61" s="1"/>
  <c r="E10" i="11"/>
  <c r="B11" i="11"/>
  <c r="C11" i="11"/>
  <c r="D11" i="11"/>
  <c r="D30" i="61" s="1"/>
  <c r="E11" i="11"/>
  <c r="B12" i="11"/>
  <c r="C12" i="11"/>
  <c r="D12" i="11"/>
  <c r="D31" i="61" s="1"/>
  <c r="E12" i="11"/>
  <c r="B13" i="11"/>
  <c r="C13" i="11"/>
  <c r="D13" i="11"/>
  <c r="D32" i="61" s="1"/>
  <c r="E13" i="11"/>
  <c r="B14" i="11"/>
  <c r="C14" i="11"/>
  <c r="D14" i="11"/>
  <c r="D33" i="61" s="1"/>
  <c r="E14" i="11"/>
  <c r="B15" i="11"/>
  <c r="C15" i="11"/>
  <c r="D15" i="11"/>
  <c r="D34" i="61" s="1"/>
  <c r="E15" i="11"/>
  <c r="B16" i="11"/>
  <c r="C16" i="11"/>
  <c r="D16" i="11"/>
  <c r="D35" i="61" s="1"/>
  <c r="E16" i="11"/>
  <c r="B17" i="11"/>
  <c r="C17" i="11"/>
  <c r="D17" i="11"/>
  <c r="D36" i="61" s="1"/>
  <c r="E17" i="11"/>
  <c r="B18" i="11"/>
  <c r="C18" i="11"/>
  <c r="D18" i="11"/>
  <c r="D37" i="61" s="1"/>
  <c r="E18" i="11"/>
  <c r="B19" i="11"/>
  <c r="C19" i="11"/>
  <c r="D19" i="11"/>
  <c r="D38" i="61" s="1"/>
  <c r="E19" i="11"/>
  <c r="B20" i="11"/>
  <c r="C20" i="11"/>
  <c r="D20" i="11"/>
  <c r="D39" i="61" s="1"/>
  <c r="E20" i="11"/>
  <c r="B21" i="11"/>
  <c r="C21" i="11"/>
  <c r="D21" i="11"/>
  <c r="D40" i="61" s="1"/>
  <c r="E21" i="11"/>
  <c r="B22" i="11"/>
  <c r="C22" i="11"/>
  <c r="D22" i="11"/>
  <c r="D41" i="61" s="1"/>
  <c r="E22" i="11"/>
  <c r="B23" i="11"/>
  <c r="C23" i="11"/>
  <c r="D23" i="11"/>
  <c r="D42" i="61" s="1"/>
  <c r="E23" i="11"/>
  <c r="B24" i="11"/>
  <c r="C24" i="11"/>
  <c r="D24" i="11"/>
  <c r="D43" i="61" s="1"/>
  <c r="E24" i="11"/>
  <c r="B25" i="11"/>
  <c r="C25" i="11"/>
  <c r="D25" i="11"/>
  <c r="D44" i="61" s="1"/>
  <c r="E25" i="11"/>
  <c r="B26" i="11"/>
  <c r="C26" i="11"/>
  <c r="D26" i="11"/>
  <c r="D45" i="61" s="1"/>
  <c r="E26" i="11"/>
  <c r="B27" i="11"/>
  <c r="C27" i="11"/>
  <c r="D27" i="11"/>
  <c r="D46" i="61" s="1"/>
  <c r="E27" i="11"/>
  <c r="B28" i="11"/>
  <c r="C28" i="11"/>
  <c r="D28" i="11"/>
  <c r="D47" i="61" s="1"/>
  <c r="E28" i="11"/>
  <c r="B29" i="11"/>
  <c r="C29" i="11"/>
  <c r="D29" i="11"/>
  <c r="D48" i="61" s="1"/>
  <c r="E29" i="11"/>
  <c r="B30" i="11"/>
  <c r="C30" i="11"/>
  <c r="D30" i="11"/>
  <c r="D49" i="61" s="1"/>
  <c r="E30" i="11"/>
  <c r="B31" i="11"/>
  <c r="C31" i="11"/>
  <c r="D31" i="11"/>
  <c r="D50" i="61" s="1"/>
  <c r="E31" i="11"/>
  <c r="B32" i="11"/>
  <c r="C32" i="11"/>
  <c r="D32" i="11"/>
  <c r="D51" i="61" s="1"/>
  <c r="E32" i="11"/>
  <c r="B33" i="11"/>
  <c r="C33" i="11"/>
  <c r="D33" i="11"/>
  <c r="D52" i="61" s="1"/>
  <c r="E33" i="11"/>
  <c r="B34" i="11"/>
  <c r="C34" i="11"/>
  <c r="D34" i="11"/>
  <c r="D53" i="61" s="1"/>
  <c r="E34" i="11"/>
  <c r="B35" i="11"/>
  <c r="C35" i="11"/>
  <c r="D35" i="11"/>
  <c r="D54" i="61" s="1"/>
  <c r="E35" i="11"/>
  <c r="B36" i="11"/>
  <c r="C36" i="11"/>
  <c r="D36" i="11"/>
  <c r="D55" i="61" s="1"/>
  <c r="E36" i="11"/>
  <c r="B37" i="11"/>
  <c r="C37" i="11"/>
  <c r="D37" i="11"/>
  <c r="D56" i="61" s="1"/>
  <c r="E37" i="11"/>
  <c r="B38" i="11"/>
  <c r="C38" i="11"/>
  <c r="D38" i="11"/>
  <c r="D57" i="61" s="1"/>
  <c r="E38" i="11"/>
  <c r="B39" i="11"/>
  <c r="C39" i="11"/>
  <c r="D39" i="11"/>
  <c r="D58" i="61" s="1"/>
  <c r="E39" i="11"/>
  <c r="B40" i="11"/>
  <c r="C40" i="11"/>
  <c r="D40" i="11"/>
  <c r="D59" i="61" s="1"/>
  <c r="E40" i="11"/>
  <c r="B41" i="11"/>
  <c r="C41" i="11"/>
  <c r="D41" i="11"/>
  <c r="D60" i="61" s="1"/>
  <c r="E41" i="11"/>
  <c r="B42" i="11"/>
  <c r="C42" i="11"/>
  <c r="D42" i="11"/>
  <c r="D61" i="61" s="1"/>
  <c r="E42" i="11"/>
  <c r="B43" i="11"/>
  <c r="C43" i="11"/>
  <c r="D43" i="11"/>
  <c r="D62" i="61" s="1"/>
  <c r="E43" i="11"/>
  <c r="B44" i="11"/>
  <c r="C44" i="11"/>
  <c r="D44" i="11"/>
  <c r="D63" i="61" s="1"/>
  <c r="E44" i="11"/>
  <c r="B45" i="11"/>
  <c r="C45" i="11"/>
  <c r="D45" i="11"/>
  <c r="D64" i="61" s="1"/>
  <c r="E45" i="11"/>
  <c r="B46" i="11"/>
  <c r="C46" i="11"/>
  <c r="D46" i="11"/>
  <c r="D65" i="61" s="1"/>
  <c r="E46" i="11"/>
  <c r="B47" i="11"/>
  <c r="C47" i="11"/>
  <c r="D47" i="11"/>
  <c r="D66" i="61" s="1"/>
  <c r="E47" i="11"/>
  <c r="B48" i="11"/>
  <c r="C48" i="11"/>
  <c r="D48" i="11"/>
  <c r="D67" i="61" s="1"/>
  <c r="E48" i="11"/>
  <c r="B49" i="11"/>
  <c r="C49" i="11"/>
  <c r="D49" i="11"/>
  <c r="D68" i="61" s="1"/>
  <c r="E49" i="11"/>
  <c r="B50" i="11"/>
  <c r="C50" i="11"/>
  <c r="D50" i="11"/>
  <c r="D69" i="61" s="1"/>
  <c r="E50" i="11"/>
  <c r="B51" i="11"/>
  <c r="C51" i="11"/>
  <c r="D51" i="11"/>
  <c r="D70" i="61" s="1"/>
  <c r="E51" i="11"/>
  <c r="B52" i="11"/>
  <c r="C52" i="11"/>
  <c r="D52" i="11"/>
  <c r="D71" i="61" s="1"/>
  <c r="E52" i="11"/>
  <c r="B53" i="11"/>
  <c r="C53" i="11"/>
  <c r="D53" i="11"/>
  <c r="D72" i="61" s="1"/>
  <c r="E53" i="11"/>
  <c r="B54" i="11"/>
  <c r="C54" i="11"/>
  <c r="D54" i="11"/>
  <c r="D73" i="61" s="1"/>
  <c r="E54" i="11"/>
  <c r="B55" i="11"/>
  <c r="C55" i="11"/>
  <c r="D55" i="11"/>
  <c r="D74" i="61" s="1"/>
  <c r="E55" i="11"/>
  <c r="B56" i="11"/>
  <c r="C56" i="11"/>
  <c r="D56" i="11"/>
  <c r="D75" i="61" s="1"/>
  <c r="E56" i="11"/>
  <c r="B57" i="11"/>
  <c r="C57" i="11"/>
  <c r="D57" i="11"/>
  <c r="D76" i="61" s="1"/>
  <c r="E57" i="11"/>
  <c r="B58" i="11"/>
  <c r="C58" i="11"/>
  <c r="D58" i="11"/>
  <c r="D77" i="61" s="1"/>
  <c r="E58" i="11"/>
  <c r="B59" i="11"/>
  <c r="C59" i="11"/>
  <c r="D59" i="11"/>
  <c r="D78" i="61" s="1"/>
  <c r="E59" i="11"/>
  <c r="B60" i="11"/>
  <c r="C60" i="11"/>
  <c r="D60" i="11"/>
  <c r="D79" i="61" s="1"/>
  <c r="E60" i="11"/>
  <c r="B61" i="11"/>
  <c r="C61" i="11"/>
  <c r="D61" i="11"/>
  <c r="D80" i="61" s="1"/>
  <c r="E61" i="11"/>
  <c r="B62" i="11"/>
  <c r="C62" i="11"/>
  <c r="D62" i="11"/>
  <c r="D81" i="61" s="1"/>
  <c r="E62" i="11"/>
  <c r="B63" i="11"/>
  <c r="C63" i="11"/>
  <c r="D63" i="11"/>
  <c r="D82" i="61" s="1"/>
  <c r="E63" i="11"/>
  <c r="B64" i="11"/>
  <c r="C64" i="11"/>
  <c r="D64" i="11"/>
  <c r="D83" i="61" s="1"/>
  <c r="E64" i="11"/>
  <c r="B65" i="11"/>
  <c r="C65" i="11"/>
  <c r="D65" i="11"/>
  <c r="D84" i="61" s="1"/>
  <c r="E65" i="11"/>
  <c r="B66" i="11"/>
  <c r="C66" i="11"/>
  <c r="D66" i="11"/>
  <c r="D85" i="61" s="1"/>
  <c r="E66" i="11"/>
  <c r="B67" i="11"/>
  <c r="C67" i="11"/>
  <c r="D67" i="11"/>
  <c r="D86" i="61" s="1"/>
  <c r="E67" i="11"/>
  <c r="B68" i="11"/>
  <c r="C68" i="11"/>
  <c r="D68" i="11"/>
  <c r="D87" i="61" s="1"/>
  <c r="E68" i="11"/>
  <c r="B69" i="11"/>
  <c r="C69" i="11"/>
  <c r="D69" i="11"/>
  <c r="D88" i="61" s="1"/>
  <c r="E69" i="11"/>
  <c r="B70" i="11"/>
  <c r="C70" i="11"/>
  <c r="D70" i="11"/>
  <c r="D89" i="61" s="1"/>
  <c r="E70" i="11"/>
  <c r="B71" i="11"/>
  <c r="C71" i="11"/>
  <c r="D71" i="11"/>
  <c r="D90" i="61" s="1"/>
  <c r="E71" i="11"/>
  <c r="B72" i="11"/>
  <c r="C72" i="11"/>
  <c r="D72" i="11"/>
  <c r="D91" i="61" s="1"/>
  <c r="E72" i="11"/>
  <c r="B73" i="11"/>
  <c r="C73" i="11"/>
  <c r="D73" i="11"/>
  <c r="D92" i="61" s="1"/>
  <c r="E73" i="11"/>
  <c r="B74" i="11"/>
  <c r="C74" i="11"/>
  <c r="D74" i="11"/>
  <c r="D93" i="61" s="1"/>
  <c r="E74" i="11"/>
  <c r="B75" i="11"/>
  <c r="C75" i="11"/>
  <c r="D75" i="11"/>
  <c r="D94" i="61" s="1"/>
  <c r="E75" i="11"/>
  <c r="B76" i="11"/>
  <c r="C76" i="11"/>
  <c r="D76" i="11"/>
  <c r="D95" i="61" s="1"/>
  <c r="E76" i="11"/>
  <c r="B77" i="11"/>
  <c r="C77" i="11"/>
  <c r="D77" i="11"/>
  <c r="D96" i="61" s="1"/>
  <c r="E77" i="11"/>
  <c r="B78" i="11"/>
  <c r="C78" i="11"/>
  <c r="D78" i="11"/>
  <c r="D97" i="61" s="1"/>
  <c r="E78" i="11"/>
  <c r="B79" i="11"/>
  <c r="C79" i="11"/>
  <c r="D79" i="11"/>
  <c r="D98" i="61" s="1"/>
  <c r="E79" i="11"/>
  <c r="B80" i="11"/>
  <c r="C80" i="11"/>
  <c r="D80" i="11"/>
  <c r="D99" i="61" s="1"/>
  <c r="E80" i="11"/>
  <c r="B81" i="11"/>
  <c r="C81" i="11"/>
  <c r="D81" i="11"/>
  <c r="D100" i="61" s="1"/>
  <c r="E81" i="11"/>
  <c r="B82" i="11"/>
  <c r="C82" i="11"/>
  <c r="D82" i="11"/>
  <c r="D101" i="61" s="1"/>
  <c r="E82" i="11"/>
  <c r="B83" i="11"/>
  <c r="C83" i="11"/>
  <c r="D83" i="11"/>
  <c r="D102" i="61" s="1"/>
  <c r="E83" i="11"/>
  <c r="B84" i="11"/>
  <c r="C84" i="11"/>
  <c r="D84" i="11"/>
  <c r="D103" i="61" s="1"/>
  <c r="E84" i="11"/>
  <c r="B85" i="11"/>
  <c r="C85" i="11"/>
  <c r="D85" i="11"/>
  <c r="D104" i="61" s="1"/>
  <c r="E85" i="11"/>
  <c r="B86" i="11"/>
  <c r="C86" i="11"/>
  <c r="D86" i="11"/>
  <c r="D105" i="61" s="1"/>
  <c r="E86" i="11"/>
  <c r="B87" i="11"/>
  <c r="C87" i="11"/>
  <c r="D87" i="11"/>
  <c r="D106" i="61" s="1"/>
  <c r="E87" i="11"/>
  <c r="B88" i="11"/>
  <c r="C88" i="11"/>
  <c r="D88" i="11"/>
  <c r="D107" i="61" s="1"/>
  <c r="E88" i="11"/>
  <c r="B89" i="11"/>
  <c r="C89" i="11"/>
  <c r="D89" i="11"/>
  <c r="D108" i="61" s="1"/>
  <c r="E89" i="11"/>
  <c r="B90" i="11"/>
  <c r="C90" i="11"/>
  <c r="D90" i="11"/>
  <c r="D109" i="61" s="1"/>
  <c r="E90" i="11"/>
  <c r="B91" i="11"/>
  <c r="C91" i="11"/>
  <c r="D91" i="11"/>
  <c r="D110" i="61" s="1"/>
  <c r="E91" i="11"/>
  <c r="B92" i="11"/>
  <c r="C92" i="11"/>
  <c r="D92" i="11"/>
  <c r="D111" i="61" s="1"/>
  <c r="E92" i="11"/>
  <c r="B93" i="11"/>
  <c r="C93" i="11"/>
  <c r="D93" i="11"/>
  <c r="D112" i="61" s="1"/>
  <c r="E93" i="11"/>
  <c r="B94" i="11"/>
  <c r="C94" i="11"/>
  <c r="D94" i="11"/>
  <c r="D113" i="61" s="1"/>
  <c r="E94" i="11"/>
  <c r="B95" i="11"/>
  <c r="C95" i="11"/>
  <c r="D95" i="11"/>
  <c r="D114" i="61" s="1"/>
  <c r="E95" i="11"/>
  <c r="B96" i="11"/>
  <c r="C96" i="11"/>
  <c r="D96" i="11"/>
  <c r="D115" i="61" s="1"/>
  <c r="E96" i="11"/>
  <c r="B97" i="11"/>
  <c r="C97" i="11"/>
  <c r="D97" i="11"/>
  <c r="D116" i="61" s="1"/>
  <c r="E97" i="11"/>
  <c r="B98" i="11"/>
  <c r="C98" i="11"/>
  <c r="D98" i="11"/>
  <c r="D117" i="61" s="1"/>
  <c r="E98" i="11"/>
  <c r="B99" i="11"/>
  <c r="C99" i="11"/>
  <c r="D99" i="11"/>
  <c r="D118" i="61" s="1"/>
  <c r="E99" i="11"/>
  <c r="B100" i="11"/>
  <c r="C100" i="11"/>
  <c r="D100" i="11"/>
  <c r="D119" i="61" s="1"/>
  <c r="E100" i="11"/>
  <c r="B101" i="11"/>
  <c r="C101" i="11"/>
  <c r="D101" i="11"/>
  <c r="D120" i="61" s="1"/>
  <c r="E101" i="11"/>
  <c r="B102" i="11"/>
  <c r="C102" i="11"/>
  <c r="D102" i="11"/>
  <c r="D121" i="61" s="1"/>
  <c r="E102" i="11"/>
  <c r="B103" i="11"/>
  <c r="C103" i="11"/>
  <c r="D103" i="11"/>
  <c r="D122" i="61" s="1"/>
  <c r="E103" i="11"/>
  <c r="B104" i="11"/>
  <c r="C104" i="11"/>
  <c r="D104" i="11"/>
  <c r="D123" i="61" s="1"/>
  <c r="E104" i="11"/>
  <c r="B105" i="11"/>
  <c r="C105" i="11"/>
  <c r="D105" i="11"/>
  <c r="D124" i="61" s="1"/>
  <c r="E105" i="11"/>
  <c r="B106" i="11"/>
  <c r="C106" i="11"/>
  <c r="D106" i="11"/>
  <c r="D125" i="61" s="1"/>
  <c r="E106" i="11"/>
  <c r="B107" i="11"/>
  <c r="C107" i="11"/>
  <c r="D107" i="11"/>
  <c r="D126" i="61" s="1"/>
  <c r="E107" i="11"/>
  <c r="B108" i="11"/>
  <c r="C108" i="11"/>
  <c r="D108" i="11"/>
  <c r="D127" i="61" s="1"/>
  <c r="E108" i="11"/>
  <c r="B109" i="11"/>
  <c r="C109" i="11"/>
  <c r="D109" i="11"/>
  <c r="D128" i="61" s="1"/>
  <c r="E109" i="11"/>
  <c r="B110" i="11"/>
  <c r="C110" i="11"/>
  <c r="D110" i="11"/>
  <c r="D129" i="61" s="1"/>
  <c r="E110" i="11"/>
  <c r="J14" i="54"/>
  <c r="J16" i="54"/>
  <c r="K16" i="54" s="1"/>
  <c r="J17" i="54"/>
  <c r="K17" i="54" s="1"/>
  <c r="I14" i="54"/>
  <c r="K14" i="54" s="1"/>
  <c r="I16" i="54"/>
  <c r="I17" i="54"/>
  <c r="L15" i="54"/>
  <c r="D130" i="61" l="1"/>
  <c r="F59" i="61"/>
  <c r="H59" i="61" s="1"/>
  <c r="J59" i="61" s="1"/>
  <c r="L59" i="61" s="1"/>
  <c r="F51" i="61"/>
  <c r="H51" i="61" s="1"/>
  <c r="J51" i="61" s="1"/>
  <c r="L51" i="61" s="1"/>
  <c r="F43" i="61"/>
  <c r="H43" i="61" s="1"/>
  <c r="J43" i="61" s="1"/>
  <c r="L43" i="61" s="1"/>
  <c r="F28" i="61"/>
  <c r="H28" i="61" s="1"/>
  <c r="J28" i="61" s="1"/>
  <c r="L28" i="61" s="1"/>
  <c r="F24" i="61"/>
  <c r="H24" i="61" s="1"/>
  <c r="J24" i="61" s="1"/>
  <c r="L24" i="61" s="1"/>
  <c r="F56" i="61"/>
  <c r="H56" i="61" s="1"/>
  <c r="J56" i="61" s="1"/>
  <c r="L56" i="61" s="1"/>
  <c r="L17" i="54"/>
  <c r="F42" i="61"/>
  <c r="H42" i="61" s="1"/>
  <c r="J42" i="61" s="1"/>
  <c r="L42" i="61" s="1"/>
  <c r="F129" i="61"/>
  <c r="H129" i="61" s="1"/>
  <c r="J129" i="61" s="1"/>
  <c r="L129" i="61" s="1"/>
  <c r="F127" i="61"/>
  <c r="H127" i="61" s="1"/>
  <c r="J127" i="61" s="1"/>
  <c r="L127" i="61" s="1"/>
  <c r="F123" i="61"/>
  <c r="H123" i="61" s="1"/>
  <c r="J123" i="61" s="1"/>
  <c r="L123" i="61" s="1"/>
  <c r="F117" i="61"/>
  <c r="H117" i="61" s="1"/>
  <c r="J117" i="61" s="1"/>
  <c r="L117" i="61" s="1"/>
  <c r="F76" i="61"/>
  <c r="H76" i="61" s="1"/>
  <c r="J76" i="61" s="1"/>
  <c r="L76" i="61" s="1"/>
  <c r="F68" i="61"/>
  <c r="H68" i="61" s="1"/>
  <c r="J68" i="61" s="1"/>
  <c r="L68" i="61" s="1"/>
  <c r="F66" i="61"/>
  <c r="H66" i="61" s="1"/>
  <c r="J66" i="61" s="1"/>
  <c r="L66" i="61" s="1"/>
  <c r="F52" i="61"/>
  <c r="H52" i="61" s="1"/>
  <c r="J52" i="61" s="1"/>
  <c r="L52" i="61" s="1"/>
  <c r="F44" i="61"/>
  <c r="H44" i="61" s="1"/>
  <c r="J44" i="61" s="1"/>
  <c r="L44" i="61" s="1"/>
  <c r="F40" i="61"/>
  <c r="H40" i="61" s="1"/>
  <c r="J40" i="61" s="1"/>
  <c r="L40" i="61" s="1"/>
  <c r="F26" i="61"/>
  <c r="H26" i="61" s="1"/>
  <c r="J26" i="61" s="1"/>
  <c r="L26" i="61" s="1"/>
  <c r="L16" i="54"/>
  <c r="L14" i="54"/>
  <c r="L13" i="54"/>
  <c r="K13" i="54"/>
  <c r="F85" i="61" l="1"/>
  <c r="H85" i="61" s="1"/>
  <c r="J85" i="61" s="1"/>
  <c r="L85" i="61" s="1"/>
  <c r="F87" i="61"/>
  <c r="H87" i="61" s="1"/>
  <c r="J87" i="61" s="1"/>
  <c r="L87" i="61" s="1"/>
  <c r="F91" i="61"/>
  <c r="H91" i="61" s="1"/>
  <c r="J91" i="61" s="1"/>
  <c r="L91" i="61" s="1"/>
  <c r="F95" i="61"/>
  <c r="H95" i="61" s="1"/>
  <c r="J95" i="61" s="1"/>
  <c r="L95" i="61" s="1"/>
  <c r="F97" i="61"/>
  <c r="H97" i="61" s="1"/>
  <c r="J97" i="61" s="1"/>
  <c r="L97" i="61" s="1"/>
  <c r="F99" i="61"/>
  <c r="H99" i="61" s="1"/>
  <c r="J99" i="61" s="1"/>
  <c r="L99" i="61" s="1"/>
  <c r="F103" i="61"/>
  <c r="H103" i="61" s="1"/>
  <c r="J103" i="61" s="1"/>
  <c r="L103" i="61" s="1"/>
  <c r="F105" i="61"/>
  <c r="H105" i="61" s="1"/>
  <c r="J105" i="61" s="1"/>
  <c r="L105" i="61" s="1"/>
  <c r="F109" i="61"/>
  <c r="H109" i="61" s="1"/>
  <c r="J109" i="61" s="1"/>
  <c r="L109" i="61" s="1"/>
  <c r="F113" i="61"/>
  <c r="H113" i="61" s="1"/>
  <c r="J113" i="61" s="1"/>
  <c r="L113" i="61" s="1"/>
  <c r="F45" i="61"/>
  <c r="H45" i="61" s="1"/>
  <c r="J45" i="61" s="1"/>
  <c r="L45" i="61" s="1"/>
  <c r="F47" i="61"/>
  <c r="H47" i="61" s="1"/>
  <c r="J47" i="61" s="1"/>
  <c r="L47" i="61" s="1"/>
  <c r="F49" i="61"/>
  <c r="H49" i="61" s="1"/>
  <c r="J49" i="61" s="1"/>
  <c r="L49" i="61" s="1"/>
  <c r="F55" i="61"/>
  <c r="H55" i="61" s="1"/>
  <c r="J55" i="61" s="1"/>
  <c r="L55" i="61" s="1"/>
  <c r="F57" i="61"/>
  <c r="H57" i="61" s="1"/>
  <c r="J57" i="61" s="1"/>
  <c r="L57" i="61" s="1"/>
  <c r="F63" i="61"/>
  <c r="H63" i="61" s="1"/>
  <c r="J63" i="61" s="1"/>
  <c r="L63" i="61" s="1"/>
  <c r="F65" i="61"/>
  <c r="H65" i="61" s="1"/>
  <c r="J65" i="61" s="1"/>
  <c r="L65" i="61" s="1"/>
  <c r="F67" i="61"/>
  <c r="H67" i="61" s="1"/>
  <c r="J67" i="61" s="1"/>
  <c r="L67" i="61" s="1"/>
  <c r="F71" i="61"/>
  <c r="H71" i="61" s="1"/>
  <c r="J71" i="61" s="1"/>
  <c r="L71" i="61" s="1"/>
  <c r="F73" i="61"/>
  <c r="H73" i="61" s="1"/>
  <c r="J73" i="61" s="1"/>
  <c r="L73" i="61" s="1"/>
  <c r="F75" i="61"/>
  <c r="H75" i="61" s="1"/>
  <c r="J75" i="61" s="1"/>
  <c r="L75" i="61" s="1"/>
  <c r="F77" i="61"/>
  <c r="H77" i="61" s="1"/>
  <c r="J77" i="61" s="1"/>
  <c r="L77" i="61" s="1"/>
  <c r="F79" i="61"/>
  <c r="H79" i="61" s="1"/>
  <c r="J79" i="61" s="1"/>
  <c r="L79" i="61" s="1"/>
  <c r="F81" i="61"/>
  <c r="H81" i="61" s="1"/>
  <c r="J81" i="61" s="1"/>
  <c r="L81" i="61" s="1"/>
  <c r="F93" i="61"/>
  <c r="H93" i="61" s="1"/>
  <c r="J93" i="61" s="1"/>
  <c r="L93" i="61" s="1"/>
  <c r="F107" i="61"/>
  <c r="H107" i="61" s="1"/>
  <c r="J107" i="61" s="1"/>
  <c r="L107" i="61" s="1"/>
  <c r="F115" i="61"/>
  <c r="H115" i="61" s="1"/>
  <c r="J115" i="61" s="1"/>
  <c r="L115" i="61" s="1"/>
  <c r="F125" i="61"/>
  <c r="H125" i="61" s="1"/>
  <c r="J125" i="61" s="1"/>
  <c r="L125" i="61" s="1"/>
  <c r="F111" i="61"/>
  <c r="H111" i="61" s="1"/>
  <c r="J111" i="61" s="1"/>
  <c r="L111" i="61" s="1"/>
  <c r="F119" i="61"/>
  <c r="H119" i="61" s="1"/>
  <c r="J119" i="61" s="1"/>
  <c r="L119" i="61" s="1"/>
  <c r="F121" i="61"/>
  <c r="H121" i="61" s="1"/>
  <c r="J121" i="61" s="1"/>
  <c r="L121" i="61" s="1"/>
  <c r="F69" i="61"/>
  <c r="H69" i="61" s="1"/>
  <c r="J69" i="61" s="1"/>
  <c r="L69" i="61" s="1"/>
  <c r="F83" i="61"/>
  <c r="H83" i="61" s="1"/>
  <c r="J83" i="61" s="1"/>
  <c r="L83" i="61" s="1"/>
  <c r="F101" i="61"/>
  <c r="H101" i="61" s="1"/>
  <c r="J101" i="61" s="1"/>
  <c r="L101" i="61" s="1"/>
  <c r="F89" i="61"/>
  <c r="H89" i="61" s="1"/>
  <c r="J89" i="61" s="1"/>
  <c r="L89" i="61" s="1"/>
  <c r="F30" i="61"/>
  <c r="H30" i="61" s="1"/>
  <c r="J30" i="61" s="1"/>
  <c r="L30" i="61" s="1"/>
  <c r="F32" i="61"/>
  <c r="H32" i="61" s="1"/>
  <c r="J32" i="61" s="1"/>
  <c r="L32" i="61" s="1"/>
  <c r="F34" i="61"/>
  <c r="H34" i="61" s="1"/>
  <c r="J34" i="61" s="1"/>
  <c r="L34" i="61" s="1"/>
  <c r="F36" i="61"/>
  <c r="H36" i="61" s="1"/>
  <c r="J36" i="61" s="1"/>
  <c r="L36" i="61" s="1"/>
  <c r="F38" i="61"/>
  <c r="H38" i="61" s="1"/>
  <c r="J38" i="61" s="1"/>
  <c r="L38" i="61" s="1"/>
  <c r="F53" i="61"/>
  <c r="H53" i="61" s="1"/>
  <c r="J53" i="61" s="1"/>
  <c r="L53" i="61" s="1"/>
  <c r="F61" i="61"/>
  <c r="H61" i="61" s="1"/>
  <c r="J61" i="61" s="1"/>
  <c r="L61" i="61" s="1"/>
  <c r="F90" i="61"/>
  <c r="H90" i="61" s="1"/>
  <c r="J90" i="61" s="1"/>
  <c r="L90" i="61" s="1"/>
  <c r="F46" i="61"/>
  <c r="H46" i="61" s="1"/>
  <c r="J46" i="61" s="1"/>
  <c r="L46" i="61" s="1"/>
  <c r="F48" i="61"/>
  <c r="H48" i="61" s="1"/>
  <c r="J48" i="61" s="1"/>
  <c r="L48" i="61" s="1"/>
  <c r="F50" i="61"/>
  <c r="H50" i="61" s="1"/>
  <c r="J50" i="61" s="1"/>
  <c r="L50" i="61" s="1"/>
  <c r="F54" i="61"/>
  <c r="H54" i="61" s="1"/>
  <c r="J54" i="61" s="1"/>
  <c r="L54" i="61" s="1"/>
  <c r="F58" i="61"/>
  <c r="H58" i="61" s="1"/>
  <c r="J58" i="61" s="1"/>
  <c r="L58" i="61" s="1"/>
  <c r="F60" i="61"/>
  <c r="H60" i="61" s="1"/>
  <c r="J60" i="61" s="1"/>
  <c r="L60" i="61" s="1"/>
  <c r="F62" i="61"/>
  <c r="H62" i="61" s="1"/>
  <c r="J62" i="61" s="1"/>
  <c r="L62" i="61" s="1"/>
  <c r="F64" i="61"/>
  <c r="H64" i="61" s="1"/>
  <c r="J64" i="61" s="1"/>
  <c r="L64" i="61" s="1"/>
  <c r="F70" i="61"/>
  <c r="H70" i="61" s="1"/>
  <c r="J70" i="61" s="1"/>
  <c r="L70" i="61" s="1"/>
  <c r="F72" i="61"/>
  <c r="H72" i="61" s="1"/>
  <c r="J72" i="61" s="1"/>
  <c r="L72" i="61" s="1"/>
  <c r="F74" i="61"/>
  <c r="H74" i="61" s="1"/>
  <c r="J74" i="61" s="1"/>
  <c r="L74" i="61" s="1"/>
  <c r="F78" i="61"/>
  <c r="H78" i="61" s="1"/>
  <c r="J78" i="61" s="1"/>
  <c r="L78" i="61" s="1"/>
  <c r="F80" i="61"/>
  <c r="H80" i="61" s="1"/>
  <c r="J80" i="61" s="1"/>
  <c r="L80" i="61" s="1"/>
  <c r="F23" i="61"/>
  <c r="H23" i="61" s="1"/>
  <c r="J23" i="61" s="1"/>
  <c r="L23" i="61" s="1"/>
  <c r="F25" i="61"/>
  <c r="H25" i="61" s="1"/>
  <c r="J25" i="61" s="1"/>
  <c r="L25" i="61" s="1"/>
  <c r="F27" i="61"/>
  <c r="H27" i="61" s="1"/>
  <c r="J27" i="61" s="1"/>
  <c r="L27" i="61" s="1"/>
  <c r="F29" i="61"/>
  <c r="H29" i="61" s="1"/>
  <c r="J29" i="61" s="1"/>
  <c r="L29" i="61" s="1"/>
  <c r="F31" i="61"/>
  <c r="H31" i="61" s="1"/>
  <c r="J31" i="61" s="1"/>
  <c r="L31" i="61" s="1"/>
  <c r="F33" i="61"/>
  <c r="H33" i="61" s="1"/>
  <c r="J33" i="61" s="1"/>
  <c r="L33" i="61" s="1"/>
  <c r="F35" i="61"/>
  <c r="H35" i="61" s="1"/>
  <c r="J35" i="61" s="1"/>
  <c r="L35" i="61" s="1"/>
  <c r="F37" i="61"/>
  <c r="H37" i="61" s="1"/>
  <c r="J37" i="61" s="1"/>
  <c r="L37" i="61" s="1"/>
  <c r="F39" i="61"/>
  <c r="H39" i="61" s="1"/>
  <c r="J39" i="61" s="1"/>
  <c r="L39" i="61" s="1"/>
  <c r="F41" i="61"/>
  <c r="H41" i="61" s="1"/>
  <c r="J41" i="61" s="1"/>
  <c r="L41" i="61" s="1"/>
  <c r="F82" i="61"/>
  <c r="H82" i="61" s="1"/>
  <c r="J82" i="61" s="1"/>
  <c r="L82" i="61" s="1"/>
  <c r="F84" i="61"/>
  <c r="H84" i="61" s="1"/>
  <c r="J84" i="61" s="1"/>
  <c r="L84" i="61" s="1"/>
  <c r="F86" i="61"/>
  <c r="H86" i="61" s="1"/>
  <c r="J86" i="61" s="1"/>
  <c r="L86" i="61" s="1"/>
  <c r="F88" i="61"/>
  <c r="H88" i="61" s="1"/>
  <c r="J88" i="61" s="1"/>
  <c r="L88" i="61" s="1"/>
  <c r="F92" i="61"/>
  <c r="H92" i="61" s="1"/>
  <c r="J92" i="61" s="1"/>
  <c r="L92" i="61" s="1"/>
  <c r="F94" i="61"/>
  <c r="H94" i="61" s="1"/>
  <c r="J94" i="61" s="1"/>
  <c r="L94" i="61" s="1"/>
  <c r="F96" i="61"/>
  <c r="H96" i="61" s="1"/>
  <c r="J96" i="61" s="1"/>
  <c r="L96" i="61" s="1"/>
  <c r="F98" i="61"/>
  <c r="H98" i="61" s="1"/>
  <c r="J98" i="61" s="1"/>
  <c r="L98" i="61" s="1"/>
  <c r="F100" i="61"/>
  <c r="H100" i="61" s="1"/>
  <c r="J100" i="61" s="1"/>
  <c r="L100" i="61" s="1"/>
  <c r="F102" i="61"/>
  <c r="H102" i="61" s="1"/>
  <c r="J102" i="61" s="1"/>
  <c r="L102" i="61" s="1"/>
  <c r="F104" i="61"/>
  <c r="H104" i="61" s="1"/>
  <c r="J104" i="61" s="1"/>
  <c r="L104" i="61" s="1"/>
  <c r="F106" i="61"/>
  <c r="H106" i="61" s="1"/>
  <c r="J106" i="61" s="1"/>
  <c r="L106" i="61" s="1"/>
  <c r="F108" i="61"/>
  <c r="H108" i="61" s="1"/>
  <c r="J108" i="61" s="1"/>
  <c r="L108" i="61" s="1"/>
  <c r="F110" i="61"/>
  <c r="H110" i="61" s="1"/>
  <c r="J110" i="61" s="1"/>
  <c r="L110" i="61" s="1"/>
  <c r="F112" i="61"/>
  <c r="H112" i="61" s="1"/>
  <c r="J112" i="61" s="1"/>
  <c r="L112" i="61" s="1"/>
  <c r="F114" i="61"/>
  <c r="H114" i="61" s="1"/>
  <c r="J114" i="61" s="1"/>
  <c r="L114" i="61" s="1"/>
  <c r="F116" i="61"/>
  <c r="H116" i="61" s="1"/>
  <c r="J116" i="61" s="1"/>
  <c r="L116" i="61" s="1"/>
  <c r="F118" i="61"/>
  <c r="H118" i="61" s="1"/>
  <c r="J118" i="61" s="1"/>
  <c r="L118" i="61" s="1"/>
  <c r="F120" i="61"/>
  <c r="H120" i="61" s="1"/>
  <c r="J120" i="61" s="1"/>
  <c r="L120" i="61" s="1"/>
  <c r="F122" i="61"/>
  <c r="H122" i="61" s="1"/>
  <c r="J122" i="61" s="1"/>
  <c r="L122" i="61" s="1"/>
  <c r="F124" i="61"/>
  <c r="H124" i="61" s="1"/>
  <c r="J124" i="61" s="1"/>
  <c r="L124" i="61" s="1"/>
  <c r="F126" i="61"/>
  <c r="H126" i="61" s="1"/>
  <c r="J126" i="61" s="1"/>
  <c r="L126" i="61" s="1"/>
  <c r="F128" i="61"/>
  <c r="H128" i="61" s="1"/>
  <c r="J128" i="61" s="1"/>
  <c r="L128" i="61" s="1"/>
  <c r="F22" i="61"/>
  <c r="H22" i="61" s="1"/>
  <c r="J22" i="61" s="1"/>
  <c r="L22" i="61" s="1"/>
  <c r="F130" i="61" l="1"/>
  <c r="H130" i="61" s="1"/>
  <c r="J130" i="61" s="1"/>
  <c r="L130" i="61" s="1"/>
  <c r="B3" i="9" l="1"/>
  <c r="B3" i="1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<sst xmlns="http://schemas.openxmlformats.org/spreadsheetml/2006/main" count="643" uniqueCount="183">
  <si>
    <t>Total</t>
  </si>
  <si>
    <t>http://download.bls.gov/pub/time.series/la/</t>
  </si>
  <si>
    <t>Original Data Value</t>
  </si>
  <si>
    <t>Series Id:</t>
  </si>
  <si>
    <t>Not Seasonally Adjusted</t>
  </si>
  <si>
    <t>Years:</t>
  </si>
  <si>
    <t>Year</t>
  </si>
  <si>
    <t>labor force</t>
  </si>
  <si>
    <t>Start date</t>
  </si>
  <si>
    <t>End date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</si>
  <si>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</si>
  <si>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</si>
  <si>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</si>
  <si>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</si>
  <si>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</si>
  <si>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</si>
  <si>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</si>
  <si>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</si>
  <si>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</si>
  <si>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</si>
  <si>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</si>
  <si>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</si>
  <si>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</si>
  <si>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</si>
  <si>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</si>
  <si>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</si>
  <si>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</si>
  <si>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</si>
  <si>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</si>
  <si>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</si>
  <si>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</si>
  <si>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</si>
  <si>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</si>
  <si>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Month</t>
  </si>
  <si>
    <t>Andover town, CT</t>
  </si>
  <si>
    <t>Ansonia city/town, CT</t>
  </si>
  <si>
    <t>Ashford town, CT</t>
  </si>
  <si>
    <t>Barkhamsted town, CT</t>
  </si>
  <si>
    <t>Beacon Falls town, CT</t>
  </si>
  <si>
    <t>Bethany town, CT</t>
  </si>
  <si>
    <t>Bethlehem town, CT</t>
  </si>
  <si>
    <t>Bloomfield town, CT</t>
  </si>
  <si>
    <t>Bozrah town, CT</t>
  </si>
  <si>
    <t>Branford town, CT</t>
  </si>
  <si>
    <t>Bridgeport city/town, CT</t>
  </si>
  <si>
    <t>Bridgewater town, CT</t>
  </si>
  <si>
    <t>Bristol city/town, CT</t>
  </si>
  <si>
    <t>Brooklyn town, CT</t>
  </si>
  <si>
    <t>Canterbury town, CT</t>
  </si>
  <si>
    <t>Chaplin town, CT</t>
  </si>
  <si>
    <t>Clinton town, CT</t>
  </si>
  <si>
    <t>Colchester town, CT</t>
  </si>
  <si>
    <t>Colebrook town, CT</t>
  </si>
  <si>
    <t>Columbia town, CT</t>
  </si>
  <si>
    <t>Coventry town, CT</t>
  </si>
  <si>
    <t>Cromwell town, CT</t>
  </si>
  <si>
    <t>Derby city/town, CT</t>
  </si>
  <si>
    <t>East Haddam town, CT</t>
  </si>
  <si>
    <t>East Hampton town, CT</t>
  </si>
  <si>
    <t>East Hartford town, CT</t>
  </si>
  <si>
    <t>East Haven town, CT</t>
  </si>
  <si>
    <t>East Lyme town, CT</t>
  </si>
  <si>
    <t>East Windsor town, CT</t>
  </si>
  <si>
    <t>Eastford town, CT</t>
  </si>
  <si>
    <t>Ellington town, CT</t>
  </si>
  <si>
    <t>Enfield town, CT</t>
  </si>
  <si>
    <t>Franklin town, CT</t>
  </si>
  <si>
    <t>Goshen town, CT</t>
  </si>
  <si>
    <t>Griswold town, CT</t>
  </si>
  <si>
    <t>Groton town, CT</t>
  </si>
  <si>
    <t>Hamden town, CT</t>
  </si>
  <si>
    <t>Hampton town, CT</t>
  </si>
  <si>
    <t>Hartford city/town, CT</t>
  </si>
  <si>
    <t>Hartland town, CT</t>
  </si>
  <si>
    <t>Harwinton town, CT</t>
  </si>
  <si>
    <t>Killingly town, CT</t>
  </si>
  <si>
    <t>Lebanon town, CT</t>
  </si>
  <si>
    <t>Ledyard town, CT</t>
  </si>
  <si>
    <t>Lisbon town, CT</t>
  </si>
  <si>
    <t>Manchester town, CT</t>
  </si>
  <si>
    <t>Mansfield town, CT</t>
  </si>
  <si>
    <t>Meriden city/town, CT</t>
  </si>
  <si>
    <t>Middlebury town, CT</t>
  </si>
  <si>
    <t>Middlefield town, CT</t>
  </si>
  <si>
    <t>Middletown city/town, CT</t>
  </si>
  <si>
    <t>Milford (consolidated) city/town, CT</t>
  </si>
  <si>
    <t>Monroe town, CT</t>
  </si>
  <si>
    <t>Montville town, CT</t>
  </si>
  <si>
    <t>Morris town, CT</t>
  </si>
  <si>
    <t>Naugatuck borough/town, CT</t>
  </si>
  <si>
    <t>New Britain city/town, CT</t>
  </si>
  <si>
    <t>New Fairfield town, CT</t>
  </si>
  <si>
    <t>New Hartford town, CT</t>
  </si>
  <si>
    <t>New Haven city/town, CT</t>
  </si>
  <si>
    <t>New London city/town, CT</t>
  </si>
  <si>
    <t>New Milford town, CT</t>
  </si>
  <si>
    <t>Newington town, CT</t>
  </si>
  <si>
    <t>Norfolk town, CT</t>
  </si>
  <si>
    <t>North Canaan town, CT</t>
  </si>
  <si>
    <t>North Haven town, CT</t>
  </si>
  <si>
    <t>North Stonington town, CT</t>
  </si>
  <si>
    <t>Norwich city/town, CT</t>
  </si>
  <si>
    <t>Old Lyme town, CT</t>
  </si>
  <si>
    <t>Old Saybrook town, CT</t>
  </si>
  <si>
    <t>Oxford town, CT</t>
  </si>
  <si>
    <t>Plainfield town, CT</t>
  </si>
  <si>
    <t>Plainville town, CT</t>
  </si>
  <si>
    <t>Plymouth town, CT</t>
  </si>
  <si>
    <t>Portland town, CT</t>
  </si>
  <si>
    <t>Preston town, CT</t>
  </si>
  <si>
    <t>Prospect town, CT</t>
  </si>
  <si>
    <t>Putnam town, CT</t>
  </si>
  <si>
    <t>Salem town, CT</t>
  </si>
  <si>
    <t>Scotland town, CT</t>
  </si>
  <si>
    <t>Seymour town, CT</t>
  </si>
  <si>
    <t>Shelton city/town, CT</t>
  </si>
  <si>
    <t>Somers town, CT</t>
  </si>
  <si>
    <t>Southbury town, CT</t>
  </si>
  <si>
    <t>Southington town, CT</t>
  </si>
  <si>
    <t>Sprague town, CT</t>
  </si>
  <si>
    <t>Stafford town, CT</t>
  </si>
  <si>
    <t>Sterling town, CT</t>
  </si>
  <si>
    <t>Stratford town, CT</t>
  </si>
  <si>
    <t>Thomaston town, CT</t>
  </si>
  <si>
    <t>Thompson town, CT</t>
  </si>
  <si>
    <t>Torrington city/town, CT</t>
  </si>
  <si>
    <t>Vernon town, CT</t>
  </si>
  <si>
    <t>Voluntown town, CT</t>
  </si>
  <si>
    <t>Wallingford town, CT</t>
  </si>
  <si>
    <t>Warren town, CT</t>
  </si>
  <si>
    <t>Waterbury city/town, CT</t>
  </si>
  <si>
    <t>Waterford town, CT</t>
  </si>
  <si>
    <t>Watertown town, CT</t>
  </si>
  <si>
    <t>West Haven city/town, CT</t>
  </si>
  <si>
    <t>Westbrook town, CT</t>
  </si>
  <si>
    <t>Wethersfield town, CT</t>
  </si>
  <si>
    <t>Winchester town, CT</t>
  </si>
  <si>
    <t>Windham town, CT</t>
  </si>
  <si>
    <t>Windsor Locks town, CT</t>
  </si>
  <si>
    <t>Windsor town, CT</t>
  </si>
  <si>
    <t>Wolcott town, CT</t>
  </si>
  <si>
    <t>Woodstock town, CT</t>
  </si>
  <si>
    <t>Monthly Labor Force Numbers</t>
  </si>
  <si>
    <t>24-Month Labor Force Totals</t>
  </si>
  <si>
    <t>Area</t>
  </si>
  <si>
    <t>Monthly Unemployed Numbers</t>
  </si>
  <si>
    <t>24-Month Unemployed Totals</t>
  </si>
  <si>
    <t>AREAS IN CONNECTICUT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</si>
  <si>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</si>
  <si>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</si>
  <si>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</si>
  <si>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</si>
  <si>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</si>
  <si>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</si>
  <si>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</si>
  <si>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</si>
  <si>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</si>
  <si>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</si>
  <si>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</si>
  <si>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</si>
  <si>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</si>
  <si>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</si>
  <si>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</si>
  <si>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</si>
  <si>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</si>
  <si>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</si>
  <si>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</si>
  <si>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</si>
  <si>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</si>
  <si>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</si>
  <si>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</si>
  <si>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</si>
  <si>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Total for Region</t>
  </si>
  <si>
    <t>Regional Grouping of Contiguous Towns</t>
  </si>
  <si>
    <t>http://www.bls.gov/webapps/legacy/cpsatab1.htm</t>
  </si>
  <si>
    <t>20% Above the National Average (Rounded)</t>
  </si>
  <si>
    <t>Unemployment Rate
(Rounded)</t>
  </si>
  <si>
    <t>National 24-Month Unemployment Average</t>
  </si>
  <si>
    <t>Civilian labor force, Unemployed</t>
  </si>
  <si>
    <t>Source: Local Area Unemployment Statistics, Bureau of Labor Statistics, Dept. of Labor</t>
  </si>
  <si>
    <t>Underlying data are available at www.bls.gov/lau/, and are attached.</t>
  </si>
  <si>
    <t>2016 to 2018</t>
  </si>
  <si>
    <t>MAR 2016 - FEB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</si>
</sst>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0"/>
    <numFmt numFmtId="165" formatCode="0.0"/>
    <numFmt numFmtId="166" formatCode="_(* #,##0_);_(* \(#,##0\);_(* &quot;-&quot;??_);_(@_)"/>
    <numFmt numFmtId="167" formatCode="0.000000"/>
    <numFmt numFmtId="168" formatCode="0.0000"/>
    <numFmt numFmtId="169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MS Sans Serif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2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165" fontId="8" fillId="0" borderId="0" xfId="0" applyNumberFormat="1" applyFont="1"/>
    <xf numFmtId="0" fontId="9" fillId="0" borderId="0" xfId="0" applyFont="1"/>
    <xf numFmtId="166" fontId="0" fillId="0" borderId="0" xfId="1" applyNumberFormat="1" applyFont="1"/>
    <xf numFmtId="17" fontId="4" fillId="0" borderId="0" xfId="0" applyNumberFormat="1" applyFont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7" fillId="0" borderId="0" xfId="5" applyFont="1"/>
    <xf numFmtId="166" fontId="8" fillId="0" borderId="0" xfId="6" applyNumberFormat="1" applyFont="1"/>
    <xf numFmtId="0" fontId="8" fillId="0" borderId="0" xfId="5" applyFont="1"/>
    <xf numFmtId="2" fontId="8" fillId="0" borderId="0" xfId="5" applyNumberFormat="1" applyFont="1"/>
    <xf numFmtId="165" fontId="8" fillId="0" borderId="0" xfId="5" applyNumberFormat="1" applyFont="1"/>
    <xf numFmtId="0" fontId="7" fillId="0" borderId="0" xfId="5" applyFont="1" applyFill="1"/>
    <xf numFmtId="0" fontId="13" fillId="2" borderId="2" xfId="5" applyFont="1" applyFill="1" applyBorder="1" applyAlignment="1">
      <alignment horizontal="center"/>
    </xf>
    <xf numFmtId="166" fontId="3" fillId="0" borderId="0" xfId="1" applyNumberFormat="1" applyFont="1"/>
    <xf numFmtId="167" fontId="3" fillId="0" borderId="0" xfId="0" applyNumberFormat="1" applyFont="1"/>
    <xf numFmtId="168" fontId="3" fillId="0" borderId="0" xfId="0" applyNumberFormat="1" applyFont="1"/>
    <xf numFmtId="166" fontId="3" fillId="0" borderId="0" xfId="1" applyNumberFormat="1" applyFont="1" applyFill="1"/>
    <xf numFmtId="165" fontId="3" fillId="0" borderId="0" xfId="0" applyNumberFormat="1" applyFont="1"/>
    <xf numFmtId="166" fontId="3" fillId="0" borderId="0" xfId="0" applyNumberFormat="1" applyFont="1"/>
    <xf numFmtId="2" fontId="3" fillId="0" borderId="0" xfId="0" applyNumberFormat="1" applyFont="1"/>
    <xf numFmtId="165" fontId="4" fillId="0" borderId="0" xfId="0" applyNumberFormat="1" applyFont="1"/>
    <xf numFmtId="0" fontId="14" fillId="0" borderId="0" xfId="2" applyFont="1"/>
    <xf numFmtId="0" fontId="0" fillId="0" borderId="0" xfId="0" applyFill="1"/>
    <xf numFmtId="0" fontId="0" fillId="0" borderId="0" xfId="0"/>
    <xf numFmtId="0" fontId="3" fillId="0" borderId="0" xfId="0" applyFont="1" applyAlignment="1">
      <alignment horizontal="center"/>
    </xf>
    <xf numFmtId="0" fontId="9" fillId="0" borderId="0" xfId="0" applyFont="1" applyFill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9" fontId="8" fillId="0" borderId="0" xfId="0" applyNumberFormat="1" applyFont="1"/>
    <xf numFmtId="166" fontId="8" fillId="0" borderId="0" xfId="1" applyNumberFormat="1" applyFont="1"/>
    <xf numFmtId="17" fontId="8" fillId="0" borderId="0" xfId="0" applyNumberFormat="1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/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3" fillId="0" borderId="0" xfId="0" applyFont="1" applyAlignment="1"/>
    <xf numFmtId="0" fontId="13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3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66" fontId="7" fillId="0" borderId="0" xfId="6" applyNumberFormat="1" applyFont="1" applyAlignment="1">
      <alignment horizontal="center"/>
    </xf>
    <xf numFmtId="0" fontId="7" fillId="0" borderId="0" xfId="0" applyNumberFormat="1" applyFont="1" applyFill="1" applyAlignment="1" applyProtection="1">
      <alignment horizontal="left"/>
      <protection locked="0"/>
    </xf>
    <xf numFmtId="0" fontId="10" fillId="0" borderId="0" xfId="2" applyFont="1" applyFill="1" applyAlignment="1">
      <alignment horizontal="center"/>
    </xf>
    <xf numFmtId="166" fontId="13" fillId="2" borderId="3" xfId="6" applyNumberFormat="1" applyFont="1" applyFill="1" applyBorder="1" applyAlignment="1">
      <alignment horizontal="center"/>
    </xf>
    <xf numFmtId="166" fontId="13" fillId="2" borderId="4" xfId="6" applyNumberFormat="1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13" fillId="2" borderId="5" xfId="5" applyFont="1" applyFill="1" applyBorder="1" applyAlignment="1">
      <alignment horizontal="center"/>
    </xf>
    <xf numFmtId="0" fontId="13" fillId="2" borderId="4" xfId="5" applyFont="1" applyFill="1" applyBorder="1" applyAlignment="1">
      <alignment horizontal="center"/>
    </xf>
    <xf numFmtId="166" fontId="7" fillId="0" borderId="0" xfId="6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14" fillId="0" borderId="0" xfId="2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/>
    <xf numFmtId="0" fontId="16" fillId="0" borderId="0" xfId="0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right"/>
    </xf>
    <xf numFmtId="166" fontId="16" fillId="0" borderId="0" xfId="1" applyNumberFormat="1" applyFont="1" applyFill="1" applyBorder="1" applyAlignment="1">
      <alignment horizontal="right"/>
    </xf>
  </cellXfs>
  <cellStyles count="9">
    <cellStyle name="Comma" xfId="1" builtinId="3"/>
    <cellStyle name="Comma 2" xfId="6"/>
    <cellStyle name="Hyperlink" xfId="2" builtinId="8"/>
    <cellStyle name="Hyperlink 2" xfId="8"/>
    <cellStyle name="Normal" xfId="0" builtinId="0"/>
    <cellStyle name="Normal 2 2" xfId="3"/>
    <cellStyle name="Normal 3" xfId="4"/>
    <cellStyle name="Normal_Book4" xfId="5"/>
    <cellStyle name="Style 1 2" xfId="7"/>
  </cellStyles>
  <dxfs count="2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abSelected="1" zoomScale="90" zoomScaleNormal="90" workbookViewId="0">
      <selection activeCell="A30" sqref="A30"/>
    </sheetView>
  </sheetViews>
  <sheetFormatPr defaultColWidth="9.140625" defaultRowHeight="15" x14ac:dyDescent="0.25"/>
  <cols>
    <col min="1" max="1" width="29" style="40" customWidth="1"/>
    <col min="2" max="2" width="15.85546875" style="40" customWidth="1"/>
    <col min="3" max="13" width="13" style="40" customWidth="1"/>
    <col min="14" max="14" width="13" style="20" customWidth="1"/>
    <col min="15" max="15" width="17.5703125" style="40" customWidth="1"/>
    <col min="16" max="16" width="11.5703125" style="40" bestFit="1" customWidth="1"/>
    <col min="17" max="16384" width="9.140625" style="30"/>
  </cols>
  <sheetData>
    <row r="1" spans="1:16" s="29" customFormat="1" x14ac:dyDescent="0.25">
      <c r="A1" s="18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23"/>
      <c r="O1" s="11"/>
      <c r="P1" s="11"/>
    </row>
    <row r="2" spans="1:16" x14ac:dyDescent="0.25">
      <c r="A2" s="13" t="s">
        <v>147</v>
      </c>
      <c r="B2" s="14"/>
      <c r="C2" s="14"/>
      <c r="D2" s="14"/>
      <c r="E2" s="14"/>
      <c r="F2" s="15"/>
      <c r="G2" s="15"/>
      <c r="H2" s="15"/>
      <c r="I2" s="15"/>
      <c r="J2" s="16"/>
      <c r="K2" s="15"/>
      <c r="L2" s="17"/>
      <c r="M2" s="15"/>
      <c r="O2" s="43"/>
      <c r="P2" s="43"/>
    </row>
    <row r="3" spans="1:16" x14ac:dyDescent="0.25">
      <c r="A3" s="18" t="s">
        <v>182</v>
      </c>
      <c r="B3" s="14"/>
      <c r="C3" s="14"/>
      <c r="D3" s="14"/>
      <c r="E3" s="14"/>
      <c r="F3" s="15"/>
      <c r="G3" s="15"/>
      <c r="H3" s="15"/>
      <c r="I3" s="15"/>
      <c r="J3" s="16"/>
      <c r="K3" s="15"/>
      <c r="L3" s="17"/>
      <c r="M3" s="15"/>
      <c r="O3" s="43"/>
      <c r="P3" s="43"/>
    </row>
    <row r="4" spans="1:16" x14ac:dyDescent="0.25">
      <c r="A4" s="13" t="s">
        <v>148</v>
      </c>
      <c r="B4" s="14"/>
      <c r="C4" s="14"/>
      <c r="D4" s="14"/>
      <c r="E4" s="14"/>
      <c r="F4" s="15"/>
      <c r="G4" s="15"/>
      <c r="H4" s="15"/>
      <c r="I4" s="15"/>
      <c r="J4" s="16"/>
      <c r="K4" s="15"/>
      <c r="L4" s="17"/>
      <c r="M4" s="15"/>
      <c r="O4" s="43"/>
      <c r="P4" s="43"/>
    </row>
    <row r="5" spans="1:16" x14ac:dyDescent="0.25">
      <c r="A5" s="13"/>
      <c r="B5" s="14"/>
      <c r="C5" s="14"/>
      <c r="D5" s="14"/>
      <c r="E5" s="14"/>
      <c r="F5" s="15"/>
      <c r="G5" s="15"/>
      <c r="H5" s="15"/>
      <c r="I5" s="15"/>
      <c r="J5" s="16"/>
      <c r="K5" s="15"/>
      <c r="L5" s="17"/>
      <c r="M5" s="15"/>
      <c r="O5" s="43"/>
      <c r="P5" s="43"/>
    </row>
    <row r="6" spans="1:16" x14ac:dyDescent="0.25">
      <c r="A6" s="19" t="s">
        <v>149</v>
      </c>
      <c r="B6" s="14" t="s">
        <v>150</v>
      </c>
      <c r="C6" s="14"/>
      <c r="D6" s="14"/>
      <c r="E6" s="14"/>
      <c r="F6" s="15"/>
      <c r="G6" s="15"/>
      <c r="H6" s="15"/>
      <c r="I6" s="15"/>
      <c r="J6" s="16"/>
      <c r="K6" s="15"/>
      <c r="L6" s="17"/>
      <c r="M6" s="15"/>
      <c r="O6" s="43"/>
      <c r="P6" s="43"/>
    </row>
    <row r="7" spans="1:16" x14ac:dyDescent="0.25">
      <c r="A7" s="19" t="s">
        <v>151</v>
      </c>
      <c r="B7" s="14" t="s">
        <v>152</v>
      </c>
      <c r="C7" s="14"/>
      <c r="D7" s="14"/>
      <c r="E7" s="14"/>
      <c r="F7" s="15"/>
      <c r="G7" s="15"/>
      <c r="H7" s="15"/>
      <c r="I7" s="15"/>
      <c r="J7" s="16"/>
      <c r="K7" s="15"/>
      <c r="L7" s="17"/>
      <c r="M7" s="15"/>
      <c r="O7" s="43"/>
      <c r="P7" s="43"/>
    </row>
    <row r="8" spans="1:16" x14ac:dyDescent="0.25">
      <c r="A8" s="19" t="s">
        <v>153</v>
      </c>
      <c r="B8" s="14" t="s">
        <v>154</v>
      </c>
      <c r="C8" s="14"/>
      <c r="D8" s="14"/>
      <c r="E8" s="14"/>
      <c r="F8" s="15"/>
      <c r="G8" s="15"/>
      <c r="H8" s="15"/>
      <c r="I8" s="15"/>
      <c r="J8" s="16"/>
      <c r="K8" s="15"/>
      <c r="L8" s="17"/>
      <c r="M8" s="15"/>
      <c r="O8" s="43"/>
      <c r="P8" s="43"/>
    </row>
    <row r="9" spans="1:16" x14ac:dyDescent="0.25">
      <c r="A9" s="19" t="s">
        <v>155</v>
      </c>
      <c r="B9" s="14" t="s">
        <v>156</v>
      </c>
      <c r="C9" s="14"/>
      <c r="D9" s="14"/>
      <c r="E9" s="14"/>
      <c r="F9" s="15"/>
      <c r="G9" s="15"/>
      <c r="H9" s="15"/>
      <c r="I9" s="15"/>
      <c r="J9" s="16"/>
      <c r="K9" s="15"/>
      <c r="L9" s="17"/>
      <c r="M9" s="15"/>
      <c r="O9" s="43"/>
      <c r="P9" s="43"/>
    </row>
    <row r="10" spans="1:16" x14ac:dyDescent="0.25">
      <c r="A10" s="13"/>
      <c r="B10" s="14"/>
      <c r="C10" s="14"/>
      <c r="D10" s="14"/>
      <c r="E10" s="14"/>
      <c r="F10" s="15"/>
      <c r="G10" s="15"/>
      <c r="H10" s="15"/>
      <c r="I10" s="15"/>
      <c r="J10" s="16"/>
      <c r="K10" s="15"/>
      <c r="L10" s="17"/>
      <c r="M10" s="15"/>
      <c r="O10" s="43"/>
      <c r="P10" s="43"/>
    </row>
    <row r="11" spans="1:16" x14ac:dyDescent="0.25">
      <c r="A11" s="13"/>
      <c r="B11" s="55" t="s">
        <v>157</v>
      </c>
      <c r="C11" s="56"/>
      <c r="D11" s="55" t="s">
        <v>158</v>
      </c>
      <c r="E11" s="56"/>
      <c r="F11" s="57" t="s">
        <v>159</v>
      </c>
      <c r="G11" s="58"/>
      <c r="H11" s="58"/>
      <c r="I11" s="59"/>
      <c r="J11" s="57" t="s">
        <v>160</v>
      </c>
      <c r="K11" s="59"/>
      <c r="L11" s="57" t="s">
        <v>161</v>
      </c>
      <c r="M11" s="59"/>
      <c r="O11" s="43"/>
      <c r="P11" s="43"/>
    </row>
    <row r="12" spans="1:16" x14ac:dyDescent="0.25">
      <c r="A12" s="13"/>
      <c r="B12" s="60" t="str">
        <f>$A$3</f>
        <v>MAR 2016 - FEB 2018</v>
      </c>
      <c r="C12" s="60"/>
      <c r="D12" s="60" t="str">
        <f t="shared" ref="D12" si="0">$A$3</f>
        <v>MAR 2016 - FEB 2018</v>
      </c>
      <c r="E12" s="60"/>
      <c r="F12" s="60" t="str">
        <f t="shared" ref="F12" si="1">$A$3</f>
        <v>MAR 2016 - FEB 2018</v>
      </c>
      <c r="G12" s="60"/>
      <c r="H12" s="60" t="str">
        <f t="shared" ref="H12" si="2">$A$3</f>
        <v>MAR 2016 - FEB 2018</v>
      </c>
      <c r="I12" s="60"/>
      <c r="J12" s="60" t="str">
        <f t="shared" ref="J12" si="3">$A$3</f>
        <v>MAR 2016 - FEB 2018</v>
      </c>
      <c r="K12" s="60"/>
      <c r="L12" s="60" t="str">
        <f t="shared" ref="L12" si="4">$A$3</f>
        <v>MAR 2016 - FEB 2018</v>
      </c>
      <c r="M12" s="60"/>
      <c r="O12" s="43"/>
      <c r="P12" s="20"/>
    </row>
    <row r="13" spans="1:16" x14ac:dyDescent="0.25">
      <c r="A13" s="13"/>
      <c r="B13" s="52"/>
      <c r="C13" s="52"/>
      <c r="D13" s="52"/>
      <c r="E13" s="52"/>
      <c r="F13" s="60" t="s">
        <v>162</v>
      </c>
      <c r="G13" s="60"/>
      <c r="H13" s="60" t="s">
        <v>162</v>
      </c>
      <c r="I13" s="60"/>
      <c r="J13" s="60" t="s">
        <v>162</v>
      </c>
      <c r="K13" s="60"/>
      <c r="L13" s="60" t="s">
        <v>162</v>
      </c>
      <c r="M13" s="60"/>
      <c r="O13" s="43"/>
      <c r="P13" s="43"/>
    </row>
    <row r="14" spans="1:16" x14ac:dyDescent="0.25">
      <c r="A14" s="13"/>
      <c r="B14" s="60" t="s">
        <v>0</v>
      </c>
      <c r="C14" s="60"/>
      <c r="D14" s="60" t="s">
        <v>163</v>
      </c>
      <c r="E14" s="60"/>
      <c r="F14" s="61" t="s">
        <v>164</v>
      </c>
      <c r="G14" s="61"/>
      <c r="H14" s="61" t="s">
        <v>164</v>
      </c>
      <c r="I14" s="61"/>
      <c r="J14" s="61" t="s">
        <v>164</v>
      </c>
      <c r="K14" s="61"/>
      <c r="L14" s="61" t="s">
        <v>164</v>
      </c>
      <c r="M14" s="61"/>
      <c r="O14" s="43"/>
      <c r="P14" s="43"/>
    </row>
    <row r="15" spans="1:16" x14ac:dyDescent="0.25">
      <c r="A15" s="13"/>
      <c r="B15" s="60" t="s">
        <v>7</v>
      </c>
      <c r="C15" s="60"/>
      <c r="D15" s="60" t="s">
        <v>165</v>
      </c>
      <c r="E15" s="60"/>
      <c r="F15" s="61" t="s">
        <v>166</v>
      </c>
      <c r="G15" s="61"/>
      <c r="H15" s="61" t="s">
        <v>167</v>
      </c>
      <c r="I15" s="61"/>
      <c r="J15" s="61" t="s">
        <v>168</v>
      </c>
      <c r="K15" s="61"/>
      <c r="L15" s="61" t="s">
        <v>169</v>
      </c>
      <c r="M15" s="61"/>
      <c r="O15" s="43"/>
      <c r="P15" s="43"/>
    </row>
    <row r="16" spans="1:16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O16" s="43"/>
      <c r="P16" s="43"/>
    </row>
    <row r="17" spans="1:16" x14ac:dyDescent="0.25">
      <c r="A17" s="1" t="s">
        <v>170</v>
      </c>
      <c r="B17" s="20">
        <f>National!I15</f>
        <v>3839988</v>
      </c>
      <c r="C17" s="20"/>
      <c r="D17" s="20">
        <f>National!J15</f>
        <v>174551</v>
      </c>
      <c r="E17" s="43"/>
      <c r="F17" s="21">
        <f>D17/B17</f>
        <v>4.5456131633744686E-2</v>
      </c>
      <c r="G17" s="43"/>
      <c r="H17" s="22">
        <f>TRUNC(F17,4)</f>
        <v>4.5400000000000003E-2</v>
      </c>
      <c r="I17" s="43"/>
      <c r="J17" s="26">
        <f>H17*100</f>
        <v>4.54</v>
      </c>
      <c r="K17" s="43"/>
      <c r="L17" s="43">
        <f>ROUND(J17,1)</f>
        <v>4.5</v>
      </c>
      <c r="M17" s="43"/>
      <c r="O17" s="43"/>
      <c r="P17" s="43"/>
    </row>
    <row r="18" spans="1:16" x14ac:dyDescent="0.25">
      <c r="A18" s="1" t="s">
        <v>171</v>
      </c>
      <c r="B18" s="43"/>
      <c r="C18" s="43"/>
      <c r="D18" s="43"/>
      <c r="E18" s="43"/>
      <c r="F18" s="43"/>
      <c r="G18" s="43"/>
      <c r="H18" s="22">
        <f>TRUNC(H17*1.2,4)</f>
        <v>5.4399999999999997E-2</v>
      </c>
      <c r="I18" s="43"/>
      <c r="J18" s="26">
        <f>H18*100</f>
        <v>5.4399999999999995</v>
      </c>
      <c r="K18" s="43"/>
      <c r="L18" s="43">
        <f>ROUND(J18,1)</f>
        <v>5.4</v>
      </c>
      <c r="M18" s="43"/>
      <c r="O18" s="43"/>
      <c r="P18" s="43"/>
    </row>
    <row r="19" spans="1:16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O19" s="43"/>
      <c r="P19" s="43"/>
    </row>
    <row r="20" spans="1:16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43"/>
      <c r="O20" s="43"/>
      <c r="P20" s="43"/>
    </row>
    <row r="21" spans="1:16" x14ac:dyDescent="0.25">
      <c r="A21" s="12" t="s">
        <v>173</v>
      </c>
      <c r="B21" s="23"/>
      <c r="C21" s="20"/>
      <c r="D21" s="20"/>
      <c r="E21" s="43"/>
      <c r="F21" s="21"/>
      <c r="G21" s="43"/>
      <c r="H21" s="22"/>
      <c r="I21" s="43"/>
      <c r="J21" s="43"/>
      <c r="K21" s="43"/>
      <c r="L21" s="24"/>
      <c r="M21" s="43"/>
      <c r="O21" s="43"/>
      <c r="P21" s="43"/>
    </row>
    <row r="22" spans="1:16" x14ac:dyDescent="0.25">
      <c r="A22" s="43" t="s">
        <v>34</v>
      </c>
      <c r="B22" s="23">
        <f>VLOOKUP($A22,'Step 2'!$A$3:$G$110,4,FALSE)</f>
        <v>46952</v>
      </c>
      <c r="C22" s="20"/>
      <c r="D22" s="20">
        <f>VLOOKUP($A22,'Step 4'!$A$3:$G$110,4,FALSE)</f>
        <v>1912</v>
      </c>
      <c r="E22" s="43"/>
      <c r="F22" s="21">
        <f t="shared" ref="F22:F85" si="5">D22/B22</f>
        <v>4.0722439938660759E-2</v>
      </c>
      <c r="G22" s="43"/>
      <c r="H22" s="22">
        <f t="shared" ref="H22:H85" si="6">TRUNC(F22,4)</f>
        <v>4.07E-2</v>
      </c>
      <c r="I22" s="43"/>
      <c r="J22" s="26">
        <f t="shared" ref="J22:J85" si="7">H22*100</f>
        <v>4.07</v>
      </c>
      <c r="K22" s="43"/>
      <c r="L22" s="24">
        <f t="shared" ref="L22:L85" si="8">ROUND(J22,1)</f>
        <v>4.0999999999999996</v>
      </c>
      <c r="M22" s="43"/>
      <c r="O22" s="43"/>
      <c r="P22" s="43"/>
    </row>
    <row r="23" spans="1:16" x14ac:dyDescent="0.25">
      <c r="A23" s="11" t="s">
        <v>35</v>
      </c>
      <c r="B23" s="23">
        <f>VLOOKUP($A23,'Step 2'!$A$3:$G$110,4,FALSE)</f>
        <v>225818</v>
      </c>
      <c r="C23" s="20"/>
      <c r="D23" s="20">
        <f>VLOOKUP($A23,'Step 4'!$A$3:$G$110,4,FALSE)</f>
        <v>14836</v>
      </c>
      <c r="E23" s="43"/>
      <c r="F23" s="21">
        <f t="shared" si="5"/>
        <v>6.5698925683515041E-2</v>
      </c>
      <c r="G23" s="43"/>
      <c r="H23" s="22">
        <f t="shared" si="6"/>
        <v>6.5600000000000006E-2</v>
      </c>
      <c r="I23" s="43"/>
      <c r="J23" s="26">
        <f t="shared" si="7"/>
        <v>6.5600000000000005</v>
      </c>
      <c r="K23" s="43"/>
      <c r="L23" s="24">
        <f t="shared" si="8"/>
        <v>6.6</v>
      </c>
      <c r="M23" s="43"/>
      <c r="O23" s="43"/>
      <c r="P23" s="43"/>
    </row>
    <row r="24" spans="1:16" x14ac:dyDescent="0.25">
      <c r="A24" s="43" t="s">
        <v>36</v>
      </c>
      <c r="B24" s="23">
        <f>VLOOKUP($A24,'Step 2'!$A$3:$G$110,4,FALSE)</f>
        <v>61912</v>
      </c>
      <c r="C24" s="20"/>
      <c r="D24" s="20">
        <f>VLOOKUP($A24,'Step 4'!$A$3:$G$110,4,FALSE)</f>
        <v>2784</v>
      </c>
      <c r="E24" s="43"/>
      <c r="F24" s="21">
        <f t="shared" si="5"/>
        <v>4.4967050006460785E-2</v>
      </c>
      <c r="G24" s="43"/>
      <c r="H24" s="22">
        <f t="shared" si="6"/>
        <v>4.4900000000000002E-2</v>
      </c>
      <c r="I24" s="43"/>
      <c r="J24" s="26">
        <f t="shared" si="7"/>
        <v>4.49</v>
      </c>
      <c r="K24" s="43"/>
      <c r="L24" s="24">
        <f t="shared" si="8"/>
        <v>4.5</v>
      </c>
      <c r="M24" s="43"/>
      <c r="O24" s="43"/>
      <c r="P24" s="43"/>
    </row>
    <row r="25" spans="1:16" x14ac:dyDescent="0.25">
      <c r="A25" s="43" t="s">
        <v>37</v>
      </c>
      <c r="B25" s="23">
        <f>VLOOKUP($A25,'Step 2'!$A$3:$G$110,4,FALSE)</f>
        <v>55975</v>
      </c>
      <c r="C25" s="20"/>
      <c r="D25" s="20">
        <f>VLOOKUP($A25,'Step 4'!$A$3:$G$110,4,FALSE)</f>
        <v>2521</v>
      </c>
      <c r="E25" s="43"/>
      <c r="F25" s="21">
        <f t="shared" si="5"/>
        <v>4.5037963376507367E-2</v>
      </c>
      <c r="G25" s="43"/>
      <c r="H25" s="22">
        <f t="shared" si="6"/>
        <v>4.4999999999999998E-2</v>
      </c>
      <c r="I25" s="43"/>
      <c r="J25" s="26">
        <f t="shared" si="7"/>
        <v>4.5</v>
      </c>
      <c r="K25" s="43"/>
      <c r="L25" s="24">
        <f t="shared" si="8"/>
        <v>4.5</v>
      </c>
      <c r="M25" s="43"/>
      <c r="O25" s="43"/>
      <c r="P25" s="43"/>
    </row>
    <row r="26" spans="1:16" x14ac:dyDescent="0.25">
      <c r="A26" s="43" t="s">
        <v>38</v>
      </c>
      <c r="B26" s="23">
        <f>VLOOKUP($A26,'Step 2'!$A$3:$G$110,4,FALSE)</f>
        <v>83941</v>
      </c>
      <c r="C26" s="20"/>
      <c r="D26" s="20">
        <f>VLOOKUP($A26,'Step 4'!$A$3:$G$110,4,FALSE)</f>
        <v>3895</v>
      </c>
      <c r="E26" s="43"/>
      <c r="F26" s="21">
        <f t="shared" si="5"/>
        <v>4.6401639246613696E-2</v>
      </c>
      <c r="G26" s="43"/>
      <c r="H26" s="22">
        <f t="shared" si="6"/>
        <v>4.6399999999999997E-2</v>
      </c>
      <c r="I26" s="43"/>
      <c r="J26" s="26">
        <f t="shared" si="7"/>
        <v>4.6399999999999997</v>
      </c>
      <c r="K26" s="43"/>
      <c r="L26" s="24">
        <f t="shared" si="8"/>
        <v>4.5999999999999996</v>
      </c>
      <c r="M26" s="43"/>
      <c r="O26" s="43"/>
      <c r="P26" s="43"/>
    </row>
    <row r="27" spans="1:16" x14ac:dyDescent="0.25">
      <c r="A27" s="43" t="s">
        <v>39</v>
      </c>
      <c r="B27" s="23">
        <f>VLOOKUP($A27,'Step 2'!$A$3:$G$110,4,FALSE)</f>
        <v>75415</v>
      </c>
      <c r="C27" s="20"/>
      <c r="D27" s="20">
        <f>VLOOKUP($A27,'Step 4'!$A$3:$G$110,4,FALSE)</f>
        <v>2953</v>
      </c>
      <c r="E27" s="43"/>
      <c r="F27" s="21">
        <f t="shared" si="5"/>
        <v>3.9156666445667308E-2</v>
      </c>
      <c r="G27" s="43"/>
      <c r="H27" s="22">
        <f t="shared" si="6"/>
        <v>3.9100000000000003E-2</v>
      </c>
      <c r="I27" s="43"/>
      <c r="J27" s="26">
        <f t="shared" si="7"/>
        <v>3.91</v>
      </c>
      <c r="K27" s="43"/>
      <c r="L27" s="24">
        <f t="shared" si="8"/>
        <v>3.9</v>
      </c>
      <c r="M27" s="43"/>
      <c r="O27" s="43"/>
      <c r="P27" s="43"/>
    </row>
    <row r="28" spans="1:16" x14ac:dyDescent="0.25">
      <c r="A28" s="43" t="s">
        <v>40</v>
      </c>
      <c r="B28" s="23">
        <f>VLOOKUP($A28,'Step 2'!$A$3:$G$110,4,FALSE)</f>
        <v>47498</v>
      </c>
      <c r="C28" s="20"/>
      <c r="D28" s="20">
        <f>VLOOKUP($A28,'Step 4'!$A$3:$G$110,4,FALSE)</f>
        <v>2396</v>
      </c>
      <c r="E28" s="43"/>
      <c r="F28" s="21">
        <f t="shared" si="5"/>
        <v>5.0444229230704449E-2</v>
      </c>
      <c r="G28" s="43"/>
      <c r="H28" s="22">
        <f t="shared" si="6"/>
        <v>5.04E-2</v>
      </c>
      <c r="I28" s="43"/>
      <c r="J28" s="26">
        <f t="shared" si="7"/>
        <v>5.04</v>
      </c>
      <c r="K28" s="43"/>
      <c r="L28" s="24">
        <f t="shared" si="8"/>
        <v>5</v>
      </c>
      <c r="M28" s="43"/>
      <c r="O28" s="43"/>
      <c r="P28" s="43"/>
    </row>
    <row r="29" spans="1:16" x14ac:dyDescent="0.25">
      <c r="A29" s="43" t="s">
        <v>41</v>
      </c>
      <c r="B29" s="23">
        <f>VLOOKUP($A29,'Step 2'!$A$3:$G$110,4,FALSE)</f>
        <v>276867</v>
      </c>
      <c r="C29" s="20"/>
      <c r="D29" s="20">
        <f>VLOOKUP($A29,'Step 4'!$A$3:$G$110,4,FALSE)</f>
        <v>14761</v>
      </c>
      <c r="E29" s="43"/>
      <c r="F29" s="21">
        <f t="shared" si="5"/>
        <v>5.3314407278585024E-2</v>
      </c>
      <c r="G29" s="43"/>
      <c r="H29" s="22">
        <f t="shared" si="6"/>
        <v>5.33E-2</v>
      </c>
      <c r="I29" s="43"/>
      <c r="J29" s="26">
        <f t="shared" si="7"/>
        <v>5.33</v>
      </c>
      <c r="K29" s="43"/>
      <c r="L29" s="24">
        <f t="shared" si="8"/>
        <v>5.3</v>
      </c>
      <c r="M29" s="43"/>
      <c r="O29" s="43"/>
      <c r="P29" s="43"/>
    </row>
    <row r="30" spans="1:16" x14ac:dyDescent="0.25">
      <c r="A30" s="43" t="s">
        <v>42</v>
      </c>
      <c r="B30" s="23">
        <f>VLOOKUP($A30,'Step 2'!$A$3:$G$110,4,FALSE)</f>
        <v>35078</v>
      </c>
      <c r="C30" s="20"/>
      <c r="D30" s="20">
        <f>VLOOKUP($A30,'Step 4'!$A$3:$G$110,4,FALSE)</f>
        <v>1490</v>
      </c>
      <c r="E30" s="43"/>
      <c r="F30" s="21">
        <f t="shared" si="5"/>
        <v>4.2476766064199784E-2</v>
      </c>
      <c r="G30" s="43"/>
      <c r="H30" s="22">
        <f t="shared" si="6"/>
        <v>4.24E-2</v>
      </c>
      <c r="I30" s="43"/>
      <c r="J30" s="26">
        <f t="shared" si="7"/>
        <v>4.24</v>
      </c>
      <c r="K30" s="43"/>
      <c r="L30" s="24">
        <f t="shared" si="8"/>
        <v>4.2</v>
      </c>
      <c r="M30" s="43"/>
      <c r="O30" s="43"/>
      <c r="P30" s="43"/>
    </row>
    <row r="31" spans="1:16" x14ac:dyDescent="0.25">
      <c r="A31" s="43" t="s">
        <v>43</v>
      </c>
      <c r="B31" s="23">
        <f>VLOOKUP($A31,'Step 2'!$A$3:$G$110,4,FALSE)</f>
        <v>389180</v>
      </c>
      <c r="C31" s="20"/>
      <c r="D31" s="20">
        <f>VLOOKUP($A31,'Step 4'!$A$3:$G$110,4,FALSE)</f>
        <v>16891</v>
      </c>
      <c r="E31" s="43"/>
      <c r="F31" s="21">
        <f t="shared" si="5"/>
        <v>4.3401510869006628E-2</v>
      </c>
      <c r="G31" s="43"/>
      <c r="H31" s="22">
        <f t="shared" si="6"/>
        <v>4.3400000000000001E-2</v>
      </c>
      <c r="I31" s="43"/>
      <c r="J31" s="26">
        <f t="shared" si="7"/>
        <v>4.34</v>
      </c>
      <c r="K31" s="43"/>
      <c r="L31" s="24">
        <f t="shared" si="8"/>
        <v>4.3</v>
      </c>
      <c r="M31" s="43"/>
      <c r="O31" s="43"/>
      <c r="P31" s="43"/>
    </row>
    <row r="32" spans="1:16" x14ac:dyDescent="0.25">
      <c r="A32" s="11" t="s">
        <v>44</v>
      </c>
      <c r="B32" s="23">
        <f>VLOOKUP($A32,'Step 2'!$A$3:$G$110,4,FALSE)</f>
        <v>1695708</v>
      </c>
      <c r="C32" s="20"/>
      <c r="D32" s="20">
        <f>VLOOKUP($A32,'Step 4'!$A$3:$G$110,4,FALSE)</f>
        <v>120246</v>
      </c>
      <c r="E32" s="43"/>
      <c r="F32" s="21">
        <f t="shared" si="5"/>
        <v>7.0911973051964131E-2</v>
      </c>
      <c r="G32" s="43"/>
      <c r="H32" s="22">
        <f t="shared" si="6"/>
        <v>7.0900000000000005E-2</v>
      </c>
      <c r="I32" s="43"/>
      <c r="J32" s="26">
        <f t="shared" si="7"/>
        <v>7.0900000000000007</v>
      </c>
      <c r="K32" s="43"/>
      <c r="L32" s="24">
        <f t="shared" si="8"/>
        <v>7.1</v>
      </c>
      <c r="M32" s="43"/>
      <c r="O32" s="43"/>
      <c r="P32" s="43"/>
    </row>
    <row r="33" spans="1:16" x14ac:dyDescent="0.25">
      <c r="A33" s="43" t="s">
        <v>45</v>
      </c>
      <c r="B33" s="23">
        <f>VLOOKUP($A33,'Step 2'!$A$3:$G$110,4,FALSE)</f>
        <v>20412</v>
      </c>
      <c r="C33" s="20"/>
      <c r="D33" s="20">
        <f>VLOOKUP($A33,'Step 4'!$A$3:$G$110,4,FALSE)</f>
        <v>744</v>
      </c>
      <c r="E33" s="43"/>
      <c r="F33" s="21">
        <f t="shared" si="5"/>
        <v>3.6449147560258674E-2</v>
      </c>
      <c r="G33" s="43"/>
      <c r="H33" s="22">
        <f t="shared" si="6"/>
        <v>3.6400000000000002E-2</v>
      </c>
      <c r="I33" s="43"/>
      <c r="J33" s="26">
        <f t="shared" si="7"/>
        <v>3.64</v>
      </c>
      <c r="K33" s="43"/>
      <c r="L33" s="24">
        <f t="shared" si="8"/>
        <v>3.6</v>
      </c>
      <c r="M33" s="43"/>
      <c r="O33" s="43"/>
      <c r="P33" s="43"/>
    </row>
    <row r="34" spans="1:16" x14ac:dyDescent="0.25">
      <c r="A34" s="43" t="s">
        <v>46</v>
      </c>
      <c r="B34" s="23">
        <f>VLOOKUP($A34,'Step 2'!$A$3:$G$110,4,FALSE)</f>
        <v>796872</v>
      </c>
      <c r="C34" s="20"/>
      <c r="D34" s="20">
        <f>VLOOKUP($A34,'Step 4'!$A$3:$G$110,4,FALSE)</f>
        <v>42730</v>
      </c>
      <c r="E34" s="43"/>
      <c r="F34" s="21">
        <f t="shared" si="5"/>
        <v>5.3622162655984899E-2</v>
      </c>
      <c r="G34" s="43"/>
      <c r="H34" s="22">
        <f t="shared" si="6"/>
        <v>5.3600000000000002E-2</v>
      </c>
      <c r="I34" s="43"/>
      <c r="J34" s="26">
        <f t="shared" si="7"/>
        <v>5.36</v>
      </c>
      <c r="K34" s="43"/>
      <c r="L34" s="24">
        <f t="shared" si="8"/>
        <v>5.4</v>
      </c>
      <c r="M34" s="43"/>
      <c r="O34" s="43"/>
      <c r="P34" s="43"/>
    </row>
    <row r="35" spans="1:16" x14ac:dyDescent="0.25">
      <c r="A35" s="43" t="s">
        <v>47</v>
      </c>
      <c r="B35" s="23">
        <f>VLOOKUP($A35,'Step 2'!$A$3:$G$110,4,FALSE)</f>
        <v>100059</v>
      </c>
      <c r="C35" s="20"/>
      <c r="D35" s="20">
        <f>VLOOKUP($A35,'Step 4'!$A$3:$G$110,4,FALSE)</f>
        <v>4833</v>
      </c>
      <c r="E35" s="43"/>
      <c r="F35" s="21">
        <f t="shared" si="5"/>
        <v>4.8301502113752885E-2</v>
      </c>
      <c r="G35" s="43"/>
      <c r="H35" s="22">
        <f t="shared" si="6"/>
        <v>4.8300000000000003E-2</v>
      </c>
      <c r="I35" s="43"/>
      <c r="J35" s="26">
        <f t="shared" si="7"/>
        <v>4.83</v>
      </c>
      <c r="K35" s="43"/>
      <c r="L35" s="24">
        <f t="shared" si="8"/>
        <v>4.8</v>
      </c>
      <c r="M35" s="43"/>
      <c r="O35" s="43"/>
      <c r="P35" s="43"/>
    </row>
    <row r="36" spans="1:16" x14ac:dyDescent="0.25">
      <c r="A36" s="43" t="s">
        <v>48</v>
      </c>
      <c r="B36" s="23">
        <f>VLOOKUP($A36,'Step 2'!$A$3:$G$110,4,FALSE)</f>
        <v>70256</v>
      </c>
      <c r="C36" s="20"/>
      <c r="D36" s="20">
        <f>VLOOKUP($A36,'Step 4'!$A$3:$G$110,4,FALSE)</f>
        <v>3371</v>
      </c>
      <c r="E36" s="43"/>
      <c r="F36" s="21">
        <f t="shared" si="5"/>
        <v>4.7981667046230927E-2</v>
      </c>
      <c r="G36" s="43"/>
      <c r="H36" s="22">
        <f t="shared" si="6"/>
        <v>4.7899999999999998E-2</v>
      </c>
      <c r="I36" s="43"/>
      <c r="J36" s="26">
        <f t="shared" si="7"/>
        <v>4.79</v>
      </c>
      <c r="K36" s="43"/>
      <c r="L36" s="24">
        <f t="shared" si="8"/>
        <v>4.8</v>
      </c>
      <c r="M36" s="43"/>
      <c r="O36" s="43"/>
      <c r="P36" s="43"/>
    </row>
    <row r="37" spans="1:16" x14ac:dyDescent="0.25">
      <c r="A37" s="43" t="s">
        <v>49</v>
      </c>
      <c r="B37" s="23">
        <f>VLOOKUP($A37,'Step 2'!$A$3:$G$110,4,FALSE)</f>
        <v>30279</v>
      </c>
      <c r="C37" s="20"/>
      <c r="D37" s="20">
        <f>VLOOKUP($A37,'Step 4'!$A$3:$G$110,4,FALSE)</f>
        <v>1595</v>
      </c>
      <c r="E37" s="43"/>
      <c r="F37" s="21">
        <f t="shared" si="5"/>
        <v>5.2676772680735826E-2</v>
      </c>
      <c r="G37" s="43"/>
      <c r="H37" s="22">
        <f t="shared" si="6"/>
        <v>5.2600000000000001E-2</v>
      </c>
      <c r="I37" s="43"/>
      <c r="J37" s="26">
        <f t="shared" si="7"/>
        <v>5.26</v>
      </c>
      <c r="K37" s="43"/>
      <c r="L37" s="24">
        <f t="shared" si="8"/>
        <v>5.3</v>
      </c>
      <c r="M37" s="43"/>
      <c r="O37" s="43"/>
      <c r="P37" s="43"/>
    </row>
    <row r="38" spans="1:16" x14ac:dyDescent="0.25">
      <c r="A38" s="43" t="s">
        <v>50</v>
      </c>
      <c r="B38" s="23">
        <f>VLOOKUP($A38,'Step 2'!$A$3:$G$110,4,FALSE)</f>
        <v>176049</v>
      </c>
      <c r="C38" s="20"/>
      <c r="D38" s="20">
        <f>VLOOKUP($A38,'Step 4'!$A$3:$G$110,4,FALSE)</f>
        <v>6926</v>
      </c>
      <c r="E38" s="43"/>
      <c r="F38" s="21">
        <f t="shared" si="5"/>
        <v>3.9341319746207019E-2</v>
      </c>
      <c r="G38" s="43"/>
      <c r="H38" s="22">
        <f t="shared" si="6"/>
        <v>3.9300000000000002E-2</v>
      </c>
      <c r="I38" s="43"/>
      <c r="J38" s="26">
        <f t="shared" si="7"/>
        <v>3.93</v>
      </c>
      <c r="K38" s="43"/>
      <c r="L38" s="24">
        <f t="shared" si="8"/>
        <v>3.9</v>
      </c>
      <c r="M38" s="43"/>
      <c r="O38" s="43"/>
      <c r="P38" s="43"/>
    </row>
    <row r="39" spans="1:16" x14ac:dyDescent="0.25">
      <c r="A39" s="43" t="s">
        <v>51</v>
      </c>
      <c r="B39" s="23">
        <f>VLOOKUP($A39,'Step 2'!$A$3:$G$110,4,FALSE)</f>
        <v>227869</v>
      </c>
      <c r="C39" s="20"/>
      <c r="D39" s="20">
        <f>VLOOKUP($A39,'Step 4'!$A$3:$G$110,4,FALSE)</f>
        <v>9090</v>
      </c>
      <c r="E39" s="43"/>
      <c r="F39" s="21">
        <f t="shared" si="5"/>
        <v>3.9891341077548943E-2</v>
      </c>
      <c r="G39" s="43"/>
      <c r="H39" s="22">
        <f t="shared" si="6"/>
        <v>3.9800000000000002E-2</v>
      </c>
      <c r="I39" s="43"/>
      <c r="J39" s="26">
        <f t="shared" si="7"/>
        <v>3.9800000000000004</v>
      </c>
      <c r="K39" s="43"/>
      <c r="L39" s="24">
        <f t="shared" si="8"/>
        <v>4</v>
      </c>
      <c r="M39" s="43"/>
      <c r="O39" s="43"/>
      <c r="P39" s="43"/>
    </row>
    <row r="40" spans="1:16" x14ac:dyDescent="0.25">
      <c r="A40" s="43" t="s">
        <v>52</v>
      </c>
      <c r="B40" s="23">
        <f>VLOOKUP($A40,'Step 2'!$A$3:$G$110,4,FALSE)</f>
        <v>20333</v>
      </c>
      <c r="C40" s="20"/>
      <c r="D40" s="20">
        <f>VLOOKUP($A40,'Step 4'!$A$3:$G$110,4,FALSE)</f>
        <v>1082</v>
      </c>
      <c r="E40" s="43"/>
      <c r="F40" s="21">
        <f t="shared" si="5"/>
        <v>5.3213987114542859E-2</v>
      </c>
      <c r="G40" s="43"/>
      <c r="H40" s="22">
        <f t="shared" si="6"/>
        <v>5.3199999999999997E-2</v>
      </c>
      <c r="I40" s="43"/>
      <c r="J40" s="26">
        <f t="shared" si="7"/>
        <v>5.3199999999999994</v>
      </c>
      <c r="K40" s="43"/>
      <c r="L40" s="24">
        <f t="shared" si="8"/>
        <v>5.3</v>
      </c>
      <c r="M40" s="43"/>
      <c r="O40" s="43"/>
      <c r="P40" s="43"/>
    </row>
    <row r="41" spans="1:16" x14ac:dyDescent="0.25">
      <c r="A41" s="43" t="s">
        <v>53</v>
      </c>
      <c r="B41" s="23">
        <f>VLOOKUP($A41,'Step 2'!$A$3:$G$110,4,FALSE)</f>
        <v>78350</v>
      </c>
      <c r="C41" s="20"/>
      <c r="D41" s="20">
        <f>VLOOKUP($A41,'Step 4'!$A$3:$G$110,4,FALSE)</f>
        <v>3098</v>
      </c>
      <c r="E41" s="43"/>
      <c r="F41" s="21">
        <f t="shared" si="5"/>
        <v>3.95405232929164E-2</v>
      </c>
      <c r="G41" s="43"/>
      <c r="H41" s="22">
        <f t="shared" si="6"/>
        <v>3.95E-2</v>
      </c>
      <c r="I41" s="43"/>
      <c r="J41" s="26">
        <f t="shared" si="7"/>
        <v>3.95</v>
      </c>
      <c r="K41" s="43"/>
      <c r="L41" s="24">
        <f t="shared" si="8"/>
        <v>4</v>
      </c>
      <c r="M41" s="43"/>
      <c r="O41" s="43"/>
      <c r="P41" s="43"/>
    </row>
    <row r="42" spans="1:16" x14ac:dyDescent="0.25">
      <c r="A42" s="43" t="s">
        <v>54</v>
      </c>
      <c r="B42" s="23">
        <f>VLOOKUP($A42,'Step 2'!$A$3:$G$110,4,FALSE)</f>
        <v>188822</v>
      </c>
      <c r="C42" s="20"/>
      <c r="D42" s="20">
        <f>VLOOKUP($A42,'Step 4'!$A$3:$G$110,4,FALSE)</f>
        <v>7518</v>
      </c>
      <c r="E42" s="43"/>
      <c r="F42" s="21">
        <f t="shared" si="5"/>
        <v>3.9815275762358202E-2</v>
      </c>
      <c r="G42" s="43"/>
      <c r="H42" s="22">
        <f t="shared" si="6"/>
        <v>3.9800000000000002E-2</v>
      </c>
      <c r="I42" s="43"/>
      <c r="J42" s="26">
        <f t="shared" si="7"/>
        <v>3.9800000000000004</v>
      </c>
      <c r="K42" s="43"/>
      <c r="L42" s="24">
        <f t="shared" si="8"/>
        <v>4</v>
      </c>
      <c r="M42" s="43"/>
      <c r="O42" s="43"/>
      <c r="P42" s="43"/>
    </row>
    <row r="43" spans="1:16" x14ac:dyDescent="0.25">
      <c r="A43" s="43" t="s">
        <v>55</v>
      </c>
      <c r="B43" s="23">
        <f>VLOOKUP($A43,'Step 2'!$A$3:$G$110,4,FALSE)</f>
        <v>192128</v>
      </c>
      <c r="C43" s="20"/>
      <c r="D43" s="20">
        <f>VLOOKUP($A43,'Step 4'!$A$3:$G$110,4,FALSE)</f>
        <v>8038</v>
      </c>
      <c r="E43" s="43"/>
      <c r="F43" s="21">
        <f t="shared" si="5"/>
        <v>4.1836692205196535E-2</v>
      </c>
      <c r="G43" s="43"/>
      <c r="H43" s="22">
        <f t="shared" si="6"/>
        <v>4.1799999999999997E-2</v>
      </c>
      <c r="I43" s="43"/>
      <c r="J43" s="26">
        <f t="shared" si="7"/>
        <v>4.18</v>
      </c>
      <c r="K43" s="43"/>
      <c r="L43" s="24">
        <f t="shared" si="8"/>
        <v>4.2</v>
      </c>
      <c r="M43" s="43"/>
      <c r="O43" s="43"/>
      <c r="P43" s="43"/>
    </row>
    <row r="44" spans="1:16" x14ac:dyDescent="0.25">
      <c r="A44" s="43" t="s">
        <v>56</v>
      </c>
      <c r="B44" s="23">
        <f>VLOOKUP($A44,'Step 2'!$A$3:$G$110,4,FALSE)</f>
        <v>165221</v>
      </c>
      <c r="C44" s="20"/>
      <c r="D44" s="20">
        <f>VLOOKUP($A44,'Step 4'!$A$3:$G$110,4,FALSE)</f>
        <v>9874</v>
      </c>
      <c r="E44" s="43"/>
      <c r="F44" s="21">
        <f t="shared" si="5"/>
        <v>5.9762378874356169E-2</v>
      </c>
      <c r="G44" s="43"/>
      <c r="H44" s="22">
        <f t="shared" si="6"/>
        <v>5.9700000000000003E-2</v>
      </c>
      <c r="I44" s="43"/>
      <c r="J44" s="26">
        <f t="shared" si="7"/>
        <v>5.9700000000000006</v>
      </c>
      <c r="K44" s="43"/>
      <c r="L44" s="24">
        <f t="shared" si="8"/>
        <v>6</v>
      </c>
      <c r="M44" s="43"/>
      <c r="O44" s="43"/>
      <c r="P44" s="43"/>
    </row>
    <row r="45" spans="1:16" x14ac:dyDescent="0.25">
      <c r="A45" s="43" t="s">
        <v>57</v>
      </c>
      <c r="B45" s="23">
        <f>VLOOKUP($A45,'Step 2'!$A$3:$G$110,4,FALSE)</f>
        <v>121122</v>
      </c>
      <c r="C45" s="20"/>
      <c r="D45" s="20">
        <f>VLOOKUP($A45,'Step 4'!$A$3:$G$110,4,FALSE)</f>
        <v>5453</v>
      </c>
      <c r="E45" s="43"/>
      <c r="F45" s="21">
        <f t="shared" si="5"/>
        <v>4.5020722907481714E-2</v>
      </c>
      <c r="G45" s="43"/>
      <c r="H45" s="22">
        <f t="shared" si="6"/>
        <v>4.4999999999999998E-2</v>
      </c>
      <c r="I45" s="43"/>
      <c r="J45" s="26">
        <f t="shared" si="7"/>
        <v>4.5</v>
      </c>
      <c r="K45" s="43"/>
      <c r="L45" s="24">
        <f t="shared" si="8"/>
        <v>4.5</v>
      </c>
      <c r="M45" s="43"/>
      <c r="O45" s="43"/>
      <c r="P45" s="43"/>
    </row>
    <row r="46" spans="1:16" x14ac:dyDescent="0.25">
      <c r="A46" s="43" t="s">
        <v>58</v>
      </c>
      <c r="B46" s="23">
        <f>VLOOKUP($A46,'Step 2'!$A$3:$G$110,4,FALSE)</f>
        <v>186270</v>
      </c>
      <c r="C46" s="20"/>
      <c r="D46" s="20">
        <f>VLOOKUP($A46,'Step 4'!$A$3:$G$110,4,FALSE)</f>
        <v>7430</v>
      </c>
      <c r="E46" s="43"/>
      <c r="F46" s="21">
        <f t="shared" si="5"/>
        <v>3.9888334138615984E-2</v>
      </c>
      <c r="G46" s="43"/>
      <c r="H46" s="22">
        <f t="shared" si="6"/>
        <v>3.9800000000000002E-2</v>
      </c>
      <c r="I46" s="43"/>
      <c r="J46" s="26">
        <f t="shared" si="7"/>
        <v>3.9800000000000004</v>
      </c>
      <c r="K46" s="43"/>
      <c r="L46" s="24">
        <f t="shared" si="8"/>
        <v>4</v>
      </c>
      <c r="M46" s="43"/>
      <c r="O46" s="43"/>
      <c r="P46" s="43"/>
    </row>
    <row r="47" spans="1:16" x14ac:dyDescent="0.25">
      <c r="A47" s="43" t="s">
        <v>59</v>
      </c>
      <c r="B47" s="23">
        <f>VLOOKUP($A47,'Step 2'!$A$3:$G$110,4,FALSE)</f>
        <v>656961</v>
      </c>
      <c r="C47" s="20"/>
      <c r="D47" s="20">
        <f>VLOOKUP($A47,'Step 4'!$A$3:$G$110,4,FALSE)</f>
        <v>39583</v>
      </c>
      <c r="E47" s="43"/>
      <c r="F47" s="21">
        <f t="shared" si="5"/>
        <v>6.0251673995868858E-2</v>
      </c>
      <c r="G47" s="43"/>
      <c r="H47" s="22">
        <f t="shared" si="6"/>
        <v>6.0199999999999997E-2</v>
      </c>
      <c r="I47" s="43"/>
      <c r="J47" s="26">
        <f t="shared" si="7"/>
        <v>6.02</v>
      </c>
      <c r="K47" s="43"/>
      <c r="L47" s="24">
        <f t="shared" si="8"/>
        <v>6</v>
      </c>
      <c r="M47" s="43"/>
      <c r="O47" s="43"/>
      <c r="P47" s="43"/>
    </row>
    <row r="48" spans="1:16" x14ac:dyDescent="0.25">
      <c r="A48" s="43" t="s">
        <v>60</v>
      </c>
      <c r="B48" s="23">
        <f>VLOOKUP($A48,'Step 2'!$A$3:$G$110,4,FALSE)</f>
        <v>382994</v>
      </c>
      <c r="C48" s="20"/>
      <c r="D48" s="20">
        <f>VLOOKUP($A48,'Step 4'!$A$3:$G$110,4,FALSE)</f>
        <v>20629</v>
      </c>
      <c r="E48" s="43"/>
      <c r="F48" s="21">
        <f t="shared" si="5"/>
        <v>5.3862462597325286E-2</v>
      </c>
      <c r="G48" s="43"/>
      <c r="H48" s="22">
        <f t="shared" si="6"/>
        <v>5.3800000000000001E-2</v>
      </c>
      <c r="I48" s="43"/>
      <c r="J48" s="26">
        <f t="shared" si="7"/>
        <v>5.38</v>
      </c>
      <c r="K48" s="43"/>
      <c r="L48" s="24">
        <f t="shared" si="8"/>
        <v>5.4</v>
      </c>
      <c r="M48" s="43"/>
      <c r="O48" s="43"/>
      <c r="P48" s="43"/>
    </row>
    <row r="49" spans="1:16" x14ac:dyDescent="0.25">
      <c r="A49" s="43" t="s">
        <v>61</v>
      </c>
      <c r="B49" s="23">
        <f>VLOOKUP($A49,'Step 2'!$A$3:$G$110,4,FALSE)</f>
        <v>210613</v>
      </c>
      <c r="C49" s="20"/>
      <c r="D49" s="20">
        <f>VLOOKUP($A49,'Step 4'!$A$3:$G$110,4,FALSE)</f>
        <v>9203</v>
      </c>
      <c r="E49" s="43"/>
      <c r="F49" s="21">
        <f t="shared" si="5"/>
        <v>4.3696258065741428E-2</v>
      </c>
      <c r="G49" s="43"/>
      <c r="H49" s="22">
        <f t="shared" si="6"/>
        <v>4.36E-2</v>
      </c>
      <c r="I49" s="43"/>
      <c r="J49" s="26">
        <f t="shared" si="7"/>
        <v>4.3600000000000003</v>
      </c>
      <c r="K49" s="43"/>
      <c r="L49" s="24">
        <f t="shared" si="8"/>
        <v>4.4000000000000004</v>
      </c>
      <c r="M49" s="43"/>
      <c r="O49" s="43"/>
      <c r="P49" s="43"/>
    </row>
    <row r="50" spans="1:16" x14ac:dyDescent="0.25">
      <c r="A50" s="43" t="s">
        <v>62</v>
      </c>
      <c r="B50" s="23">
        <f>VLOOKUP($A50,'Step 2'!$A$3:$G$110,4,FALSE)</f>
        <v>158771</v>
      </c>
      <c r="C50" s="20"/>
      <c r="D50" s="20">
        <f>VLOOKUP($A50,'Step 4'!$A$3:$G$110,4,FALSE)</f>
        <v>8103</v>
      </c>
      <c r="E50" s="43"/>
      <c r="F50" s="21">
        <f t="shared" si="5"/>
        <v>5.1035768496765783E-2</v>
      </c>
      <c r="G50" s="43"/>
      <c r="H50" s="22">
        <f t="shared" si="6"/>
        <v>5.0999999999999997E-2</v>
      </c>
      <c r="I50" s="43"/>
      <c r="J50" s="26">
        <f t="shared" si="7"/>
        <v>5.0999999999999996</v>
      </c>
      <c r="K50" s="43"/>
      <c r="L50" s="24">
        <f t="shared" si="8"/>
        <v>5.0999999999999996</v>
      </c>
      <c r="M50" s="43"/>
      <c r="O50" s="43"/>
      <c r="P50" s="43"/>
    </row>
    <row r="51" spans="1:16" x14ac:dyDescent="0.25">
      <c r="A51" s="43" t="s">
        <v>63</v>
      </c>
      <c r="B51" s="23">
        <f>VLOOKUP($A51,'Step 2'!$A$3:$G$110,4,FALSE)</f>
        <v>23219</v>
      </c>
      <c r="C51" s="20"/>
      <c r="D51" s="20">
        <f>VLOOKUP($A51,'Step 4'!$A$3:$G$110,4,FALSE)</f>
        <v>920</v>
      </c>
      <c r="E51" s="43"/>
      <c r="F51" s="21">
        <f t="shared" si="5"/>
        <v>3.9622722770145141E-2</v>
      </c>
      <c r="G51" s="43"/>
      <c r="H51" s="22">
        <f t="shared" si="6"/>
        <v>3.9600000000000003E-2</v>
      </c>
      <c r="I51" s="43"/>
      <c r="J51" s="26">
        <f t="shared" si="7"/>
        <v>3.9600000000000004</v>
      </c>
      <c r="K51" s="43"/>
      <c r="L51" s="24">
        <f t="shared" si="8"/>
        <v>4</v>
      </c>
      <c r="M51" s="43"/>
      <c r="O51" s="43"/>
      <c r="P51" s="43"/>
    </row>
    <row r="52" spans="1:16" x14ac:dyDescent="0.25">
      <c r="A52" s="43" t="s">
        <v>64</v>
      </c>
      <c r="B52" s="23">
        <f>VLOOKUP($A52,'Step 2'!$A$3:$G$110,4,FALSE)</f>
        <v>226258</v>
      </c>
      <c r="C52" s="20"/>
      <c r="D52" s="20">
        <f>VLOOKUP($A52,'Step 4'!$A$3:$G$110,4,FALSE)</f>
        <v>9363</v>
      </c>
      <c r="E52" s="43"/>
      <c r="F52" s="21">
        <f t="shared" si="5"/>
        <v>4.1381962184762526E-2</v>
      </c>
      <c r="G52" s="43"/>
      <c r="H52" s="22">
        <f t="shared" si="6"/>
        <v>4.1300000000000003E-2</v>
      </c>
      <c r="I52" s="43"/>
      <c r="J52" s="26">
        <f t="shared" si="7"/>
        <v>4.1300000000000008</v>
      </c>
      <c r="K52" s="43"/>
      <c r="L52" s="24">
        <f t="shared" si="8"/>
        <v>4.0999999999999996</v>
      </c>
      <c r="M52" s="43"/>
      <c r="O52" s="43"/>
      <c r="P52" s="43"/>
    </row>
    <row r="53" spans="1:16" x14ac:dyDescent="0.25">
      <c r="A53" s="43" t="s">
        <v>65</v>
      </c>
      <c r="B53" s="23">
        <f>VLOOKUP($A53,'Step 2'!$A$3:$G$110,4,FALSE)</f>
        <v>564005</v>
      </c>
      <c r="C53" s="20"/>
      <c r="D53" s="20">
        <f>VLOOKUP($A53,'Step 4'!$A$3:$G$110,4,FALSE)</f>
        <v>28227</v>
      </c>
      <c r="E53" s="43"/>
      <c r="F53" s="21">
        <f t="shared" si="5"/>
        <v>5.0047428657547362E-2</v>
      </c>
      <c r="G53" s="43"/>
      <c r="H53" s="22">
        <f t="shared" si="6"/>
        <v>0.05</v>
      </c>
      <c r="I53" s="43"/>
      <c r="J53" s="26">
        <f t="shared" si="7"/>
        <v>5</v>
      </c>
      <c r="K53" s="43"/>
      <c r="L53" s="24">
        <f t="shared" si="8"/>
        <v>5</v>
      </c>
      <c r="M53" s="43"/>
      <c r="O53" s="43"/>
      <c r="P53" s="43"/>
    </row>
    <row r="54" spans="1:16" x14ac:dyDescent="0.25">
      <c r="A54" s="43" t="s">
        <v>66</v>
      </c>
      <c r="B54" s="23">
        <f>VLOOKUP($A54,'Step 2'!$A$3:$G$110,4,FALSE)</f>
        <v>26069</v>
      </c>
      <c r="C54" s="20"/>
      <c r="D54" s="20">
        <f>VLOOKUP($A54,'Step 4'!$A$3:$G$110,4,FALSE)</f>
        <v>1045</v>
      </c>
      <c r="E54" s="43"/>
      <c r="F54" s="21">
        <f t="shared" si="5"/>
        <v>4.0085925812267442E-2</v>
      </c>
      <c r="G54" s="43"/>
      <c r="H54" s="22">
        <f t="shared" si="6"/>
        <v>0.04</v>
      </c>
      <c r="I54" s="43"/>
      <c r="J54" s="26">
        <f t="shared" si="7"/>
        <v>4</v>
      </c>
      <c r="K54" s="43"/>
      <c r="L54" s="24">
        <f t="shared" si="8"/>
        <v>4</v>
      </c>
      <c r="M54" s="43"/>
      <c r="O54" s="43"/>
      <c r="P54" s="43"/>
    </row>
    <row r="55" spans="1:16" x14ac:dyDescent="0.25">
      <c r="A55" s="43" t="s">
        <v>67</v>
      </c>
      <c r="B55" s="23">
        <f>VLOOKUP($A55,'Step 2'!$A$3:$G$110,4,FALSE)</f>
        <v>39839</v>
      </c>
      <c r="C55" s="20"/>
      <c r="D55" s="20">
        <f>VLOOKUP($A55,'Step 4'!$A$3:$G$110,4,FALSE)</f>
        <v>1492</v>
      </c>
      <c r="E55" s="43"/>
      <c r="F55" s="21">
        <f t="shared" si="5"/>
        <v>3.7450739225382161E-2</v>
      </c>
      <c r="G55" s="43"/>
      <c r="H55" s="22">
        <f t="shared" si="6"/>
        <v>3.7400000000000003E-2</v>
      </c>
      <c r="I55" s="43"/>
      <c r="J55" s="26">
        <f t="shared" si="7"/>
        <v>3.74</v>
      </c>
      <c r="K55" s="43"/>
      <c r="L55" s="24">
        <f t="shared" si="8"/>
        <v>3.7</v>
      </c>
      <c r="M55" s="43"/>
      <c r="O55" s="43"/>
      <c r="P55" s="43"/>
    </row>
    <row r="56" spans="1:16" x14ac:dyDescent="0.25">
      <c r="A56" s="43" t="s">
        <v>68</v>
      </c>
      <c r="B56" s="23">
        <f>VLOOKUP($A56,'Step 2'!$A$3:$G$110,4,FALSE)</f>
        <v>153747</v>
      </c>
      <c r="C56" s="20"/>
      <c r="D56" s="20">
        <f>VLOOKUP($A56,'Step 4'!$A$3:$G$110,4,FALSE)</f>
        <v>8586</v>
      </c>
      <c r="E56" s="43"/>
      <c r="F56" s="21">
        <f t="shared" si="5"/>
        <v>5.584499209740678E-2</v>
      </c>
      <c r="G56" s="43"/>
      <c r="H56" s="22">
        <f t="shared" si="6"/>
        <v>5.5800000000000002E-2</v>
      </c>
      <c r="I56" s="43"/>
      <c r="J56" s="26">
        <f t="shared" si="7"/>
        <v>5.58</v>
      </c>
      <c r="K56" s="43"/>
      <c r="L56" s="24">
        <f t="shared" si="8"/>
        <v>5.6</v>
      </c>
      <c r="M56" s="43"/>
      <c r="O56" s="43"/>
      <c r="P56" s="43"/>
    </row>
    <row r="57" spans="1:16" x14ac:dyDescent="0.25">
      <c r="A57" s="43" t="s">
        <v>69</v>
      </c>
      <c r="B57" s="23">
        <f>VLOOKUP($A57,'Step 2'!$A$3:$G$110,4,FALSE)</f>
        <v>448082</v>
      </c>
      <c r="C57" s="20"/>
      <c r="D57" s="20">
        <f>VLOOKUP($A57,'Step 4'!$A$3:$G$110,4,FALSE)</f>
        <v>18886</v>
      </c>
      <c r="E57" s="43"/>
      <c r="F57" s="21">
        <f t="shared" si="5"/>
        <v>4.2148535312732938E-2</v>
      </c>
      <c r="G57" s="43"/>
      <c r="H57" s="22">
        <f t="shared" si="6"/>
        <v>4.2099999999999999E-2</v>
      </c>
      <c r="I57" s="43"/>
      <c r="J57" s="26">
        <f t="shared" si="7"/>
        <v>4.21</v>
      </c>
      <c r="K57" s="43"/>
      <c r="L57" s="24">
        <f t="shared" si="8"/>
        <v>4.2</v>
      </c>
      <c r="M57" s="43"/>
      <c r="O57" s="43"/>
      <c r="P57" s="43"/>
    </row>
    <row r="58" spans="1:16" x14ac:dyDescent="0.25">
      <c r="A58" s="43" t="s">
        <v>70</v>
      </c>
      <c r="B58" s="23">
        <f>VLOOKUP($A58,'Step 2'!$A$3:$G$110,4,FALSE)</f>
        <v>856262</v>
      </c>
      <c r="C58" s="20"/>
      <c r="D58" s="20">
        <f>VLOOKUP($A58,'Step 4'!$A$3:$G$110,4,FALSE)</f>
        <v>38001</v>
      </c>
      <c r="E58" s="43"/>
      <c r="F58" s="21">
        <f t="shared" si="5"/>
        <v>4.4380107957611103E-2</v>
      </c>
      <c r="G58" s="43"/>
      <c r="H58" s="22">
        <f t="shared" si="6"/>
        <v>4.4299999999999999E-2</v>
      </c>
      <c r="I58" s="43"/>
      <c r="J58" s="26">
        <f t="shared" si="7"/>
        <v>4.43</v>
      </c>
      <c r="K58" s="43"/>
      <c r="L58" s="24">
        <f t="shared" si="8"/>
        <v>4.4000000000000004</v>
      </c>
      <c r="M58" s="43"/>
      <c r="O58" s="43"/>
      <c r="P58" s="43"/>
    </row>
    <row r="59" spans="1:16" x14ac:dyDescent="0.25">
      <c r="A59" s="43" t="s">
        <v>71</v>
      </c>
      <c r="B59" s="23">
        <f>VLOOKUP($A59,'Step 2'!$A$3:$G$110,4,FALSE)</f>
        <v>25005</v>
      </c>
      <c r="C59" s="20"/>
      <c r="D59" s="20">
        <f>VLOOKUP($A59,'Step 4'!$A$3:$G$110,4,FALSE)</f>
        <v>1183</v>
      </c>
      <c r="E59" s="43"/>
      <c r="F59" s="21">
        <f t="shared" si="5"/>
        <v>4.7310537892421518E-2</v>
      </c>
      <c r="G59" s="43"/>
      <c r="H59" s="22">
        <f t="shared" si="6"/>
        <v>4.7300000000000002E-2</v>
      </c>
      <c r="I59" s="43"/>
      <c r="J59" s="26">
        <f t="shared" si="7"/>
        <v>4.7300000000000004</v>
      </c>
      <c r="K59" s="43"/>
      <c r="L59" s="24">
        <f t="shared" si="8"/>
        <v>4.7</v>
      </c>
      <c r="M59" s="43"/>
      <c r="O59" s="43"/>
      <c r="P59" s="43"/>
    </row>
    <row r="60" spans="1:16" x14ac:dyDescent="0.25">
      <c r="A60" s="11" t="s">
        <v>72</v>
      </c>
      <c r="B60" s="23">
        <f>VLOOKUP($A60,'Step 2'!$A$3:$G$110,4,FALSE)</f>
        <v>1290972</v>
      </c>
      <c r="C60" s="20"/>
      <c r="D60" s="20">
        <f>VLOOKUP($A60,'Step 4'!$A$3:$G$110,4,FALSE)</f>
        <v>110599</v>
      </c>
      <c r="E60" s="43"/>
      <c r="F60" s="21">
        <f t="shared" si="5"/>
        <v>8.5671106731981791E-2</v>
      </c>
      <c r="G60" s="43"/>
      <c r="H60" s="22">
        <f t="shared" si="6"/>
        <v>8.5599999999999996E-2</v>
      </c>
      <c r="I60" s="43"/>
      <c r="J60" s="26">
        <f t="shared" si="7"/>
        <v>8.5599999999999987</v>
      </c>
      <c r="K60" s="43"/>
      <c r="L60" s="24">
        <f t="shared" si="8"/>
        <v>8.6</v>
      </c>
      <c r="M60" s="43"/>
      <c r="O60" s="43"/>
      <c r="P60" s="43"/>
    </row>
    <row r="61" spans="1:16" x14ac:dyDescent="0.25">
      <c r="A61" s="43" t="s">
        <v>73</v>
      </c>
      <c r="B61" s="23">
        <f>VLOOKUP($A61,'Step 2'!$A$3:$G$110,4,FALSE)</f>
        <v>27714</v>
      </c>
      <c r="C61" s="20"/>
      <c r="D61" s="20">
        <f>VLOOKUP($A61,'Step 4'!$A$3:$G$110,4,FALSE)</f>
        <v>1113</v>
      </c>
      <c r="E61" s="43"/>
      <c r="F61" s="21">
        <f t="shared" si="5"/>
        <v>4.0160207837194199E-2</v>
      </c>
      <c r="G61" s="43"/>
      <c r="H61" s="22">
        <f t="shared" si="6"/>
        <v>4.0099999999999997E-2</v>
      </c>
      <c r="I61" s="43"/>
      <c r="J61" s="26">
        <f t="shared" si="7"/>
        <v>4.01</v>
      </c>
      <c r="K61" s="43"/>
      <c r="L61" s="24">
        <f t="shared" si="8"/>
        <v>4</v>
      </c>
      <c r="M61" s="43"/>
      <c r="O61" s="43"/>
      <c r="P61" s="43"/>
    </row>
    <row r="62" spans="1:16" x14ac:dyDescent="0.25">
      <c r="A62" s="43" t="s">
        <v>74</v>
      </c>
      <c r="B62" s="23">
        <f>VLOOKUP($A62,'Step 2'!$A$3:$G$110,4,FALSE)</f>
        <v>77695</v>
      </c>
      <c r="C62" s="20"/>
      <c r="D62" s="20">
        <f>VLOOKUP($A62,'Step 4'!$A$3:$G$110,4,FALSE)</f>
        <v>3022</v>
      </c>
      <c r="E62" s="43"/>
      <c r="F62" s="21">
        <f t="shared" si="5"/>
        <v>3.8895681832807776E-2</v>
      </c>
      <c r="G62" s="43"/>
      <c r="H62" s="22">
        <f t="shared" si="6"/>
        <v>3.8800000000000001E-2</v>
      </c>
      <c r="I62" s="43"/>
      <c r="J62" s="26">
        <f t="shared" si="7"/>
        <v>3.88</v>
      </c>
      <c r="K62" s="43"/>
      <c r="L62" s="24">
        <f t="shared" si="8"/>
        <v>3.9</v>
      </c>
      <c r="M62" s="43"/>
      <c r="O62" s="43"/>
      <c r="P62" s="43"/>
    </row>
    <row r="63" spans="1:16" x14ac:dyDescent="0.25">
      <c r="A63" s="43" t="s">
        <v>75</v>
      </c>
      <c r="B63" s="23">
        <f>VLOOKUP($A63,'Step 2'!$A$3:$G$110,4,FALSE)</f>
        <v>232281</v>
      </c>
      <c r="C63" s="20"/>
      <c r="D63" s="20">
        <f>VLOOKUP($A63,'Step 4'!$A$3:$G$110,4,FALSE)</f>
        <v>12400</v>
      </c>
      <c r="E63" s="43"/>
      <c r="F63" s="21">
        <f t="shared" si="5"/>
        <v>5.3383617256684793E-2</v>
      </c>
      <c r="G63" s="43"/>
      <c r="H63" s="22">
        <f t="shared" si="6"/>
        <v>5.33E-2</v>
      </c>
      <c r="I63" s="43"/>
      <c r="J63" s="26">
        <f t="shared" si="7"/>
        <v>5.33</v>
      </c>
      <c r="K63" s="43"/>
      <c r="L63" s="24">
        <f t="shared" si="8"/>
        <v>5.3</v>
      </c>
      <c r="M63" s="43"/>
      <c r="O63" s="43"/>
      <c r="P63" s="43"/>
    </row>
    <row r="64" spans="1:16" x14ac:dyDescent="0.25">
      <c r="A64" s="43" t="s">
        <v>76</v>
      </c>
      <c r="B64" s="23">
        <f>VLOOKUP($A64,'Step 2'!$A$3:$G$110,4,FALSE)</f>
        <v>98353</v>
      </c>
      <c r="C64" s="20"/>
      <c r="D64" s="20">
        <f>VLOOKUP($A64,'Step 4'!$A$3:$G$110,4,FALSE)</f>
        <v>4688</v>
      </c>
      <c r="E64" s="43"/>
      <c r="F64" s="21">
        <f t="shared" si="5"/>
        <v>4.7665043262533936E-2</v>
      </c>
      <c r="G64" s="43"/>
      <c r="H64" s="22">
        <f t="shared" si="6"/>
        <v>4.7600000000000003E-2</v>
      </c>
      <c r="I64" s="43"/>
      <c r="J64" s="26">
        <f t="shared" si="7"/>
        <v>4.7600000000000007</v>
      </c>
      <c r="K64" s="43"/>
      <c r="L64" s="24">
        <f t="shared" si="8"/>
        <v>4.8</v>
      </c>
      <c r="M64" s="43"/>
      <c r="O64" s="43"/>
      <c r="P64" s="43"/>
    </row>
    <row r="65" spans="1:16" x14ac:dyDescent="0.25">
      <c r="A65" s="43" t="s">
        <v>77</v>
      </c>
      <c r="B65" s="23">
        <f>VLOOKUP($A65,'Step 2'!$A$3:$G$110,4,FALSE)</f>
        <v>194226</v>
      </c>
      <c r="C65" s="20"/>
      <c r="D65" s="20">
        <f>VLOOKUP($A65,'Step 4'!$A$3:$G$110,4,FALSE)</f>
        <v>7595</v>
      </c>
      <c r="E65" s="43"/>
      <c r="F65" s="21">
        <f t="shared" si="5"/>
        <v>3.9103930472748238E-2</v>
      </c>
      <c r="G65" s="43"/>
      <c r="H65" s="22">
        <f t="shared" si="6"/>
        <v>3.9100000000000003E-2</v>
      </c>
      <c r="I65" s="43"/>
      <c r="J65" s="26">
        <f t="shared" si="7"/>
        <v>3.91</v>
      </c>
      <c r="K65" s="43"/>
      <c r="L65" s="24">
        <f t="shared" si="8"/>
        <v>3.9</v>
      </c>
      <c r="M65" s="43"/>
      <c r="O65" s="43"/>
      <c r="P65" s="43"/>
    </row>
    <row r="66" spans="1:16" x14ac:dyDescent="0.25">
      <c r="A66" s="43" t="s">
        <v>78</v>
      </c>
      <c r="B66" s="23">
        <f>VLOOKUP($A66,'Step 2'!$A$3:$G$110,4,FALSE)</f>
        <v>57380</v>
      </c>
      <c r="C66" s="20"/>
      <c r="D66" s="20">
        <f>VLOOKUP($A66,'Step 4'!$A$3:$G$110,4,FALSE)</f>
        <v>3020</v>
      </c>
      <c r="E66" s="43"/>
      <c r="F66" s="21">
        <f t="shared" si="5"/>
        <v>5.2631578947368418E-2</v>
      </c>
      <c r="G66" s="43"/>
      <c r="H66" s="22">
        <f t="shared" si="6"/>
        <v>5.2600000000000001E-2</v>
      </c>
      <c r="I66" s="43"/>
      <c r="J66" s="26">
        <f t="shared" si="7"/>
        <v>5.26</v>
      </c>
      <c r="K66" s="43"/>
      <c r="L66" s="24">
        <f t="shared" si="8"/>
        <v>5.3</v>
      </c>
      <c r="M66" s="43"/>
      <c r="O66" s="43"/>
      <c r="P66" s="43"/>
    </row>
    <row r="67" spans="1:16" x14ac:dyDescent="0.25">
      <c r="A67" s="43" t="s">
        <v>79</v>
      </c>
      <c r="B67" s="23">
        <f>VLOOKUP($A67,'Step 2'!$A$3:$G$110,4,FALSE)</f>
        <v>795206</v>
      </c>
      <c r="C67" s="20"/>
      <c r="D67" s="20">
        <f>VLOOKUP($A67,'Step 4'!$A$3:$G$110,4,FALSE)</f>
        <v>37820</v>
      </c>
      <c r="E67" s="43"/>
      <c r="F67" s="21">
        <f t="shared" si="5"/>
        <v>4.7560003319894469E-2</v>
      </c>
      <c r="G67" s="43"/>
      <c r="H67" s="22">
        <f t="shared" si="6"/>
        <v>4.7500000000000001E-2</v>
      </c>
      <c r="I67" s="43"/>
      <c r="J67" s="26">
        <f t="shared" si="7"/>
        <v>4.75</v>
      </c>
      <c r="K67" s="43"/>
      <c r="L67" s="24">
        <f t="shared" si="8"/>
        <v>4.8</v>
      </c>
      <c r="M67" s="43"/>
      <c r="O67" s="43"/>
      <c r="P67" s="43"/>
    </row>
    <row r="68" spans="1:16" x14ac:dyDescent="0.25">
      <c r="A68" s="43" t="s">
        <v>80</v>
      </c>
      <c r="B68" s="23">
        <f>VLOOKUP($A68,'Step 2'!$A$3:$G$110,4,FALSE)</f>
        <v>305884</v>
      </c>
      <c r="C68" s="20"/>
      <c r="D68" s="20">
        <f>VLOOKUP($A68,'Step 4'!$A$3:$G$110,4,FALSE)</f>
        <v>13761</v>
      </c>
      <c r="E68" s="43"/>
      <c r="F68" s="21">
        <f t="shared" si="5"/>
        <v>4.4987642374233368E-2</v>
      </c>
      <c r="G68" s="43"/>
      <c r="H68" s="22">
        <f t="shared" si="6"/>
        <v>4.4900000000000002E-2</v>
      </c>
      <c r="I68" s="43"/>
      <c r="J68" s="26">
        <f t="shared" si="7"/>
        <v>4.49</v>
      </c>
      <c r="K68" s="43"/>
      <c r="L68" s="24">
        <f t="shared" si="8"/>
        <v>4.5</v>
      </c>
      <c r="M68" s="43"/>
      <c r="O68" s="43"/>
      <c r="P68" s="43"/>
    </row>
    <row r="69" spans="1:16" x14ac:dyDescent="0.25">
      <c r="A69" s="43" t="s">
        <v>81</v>
      </c>
      <c r="B69" s="23">
        <f>VLOOKUP($A69,'Step 2'!$A$3:$G$110,4,FALSE)</f>
        <v>775909</v>
      </c>
      <c r="C69" s="20"/>
      <c r="D69" s="20">
        <f>VLOOKUP($A69,'Step 4'!$A$3:$G$110,4,FALSE)</f>
        <v>44743</v>
      </c>
      <c r="E69" s="43"/>
      <c r="F69" s="21">
        <f t="shared" si="5"/>
        <v>5.7665267447600171E-2</v>
      </c>
      <c r="G69" s="43"/>
      <c r="H69" s="22">
        <f t="shared" si="6"/>
        <v>5.7599999999999998E-2</v>
      </c>
      <c r="I69" s="43"/>
      <c r="J69" s="26">
        <f t="shared" si="7"/>
        <v>5.76</v>
      </c>
      <c r="K69" s="43"/>
      <c r="L69" s="24">
        <f t="shared" si="8"/>
        <v>5.8</v>
      </c>
      <c r="M69" s="43"/>
      <c r="O69" s="43"/>
      <c r="P69" s="43"/>
    </row>
    <row r="70" spans="1:16" x14ac:dyDescent="0.25">
      <c r="A70" s="43" t="s">
        <v>82</v>
      </c>
      <c r="B70" s="23">
        <f>VLOOKUP($A70,'Step 2'!$A$3:$G$110,4,FALSE)</f>
        <v>94272</v>
      </c>
      <c r="C70" s="20"/>
      <c r="D70" s="20">
        <f>VLOOKUP($A70,'Step 4'!$A$3:$G$110,4,FALSE)</f>
        <v>4020</v>
      </c>
      <c r="E70" s="43"/>
      <c r="F70" s="21">
        <f t="shared" si="5"/>
        <v>4.2642566191446026E-2</v>
      </c>
      <c r="G70" s="43"/>
      <c r="H70" s="22">
        <f t="shared" si="6"/>
        <v>4.2599999999999999E-2</v>
      </c>
      <c r="I70" s="43"/>
      <c r="J70" s="26">
        <f t="shared" si="7"/>
        <v>4.26</v>
      </c>
      <c r="K70" s="43"/>
      <c r="L70" s="24">
        <f t="shared" si="8"/>
        <v>4.3</v>
      </c>
      <c r="M70" s="43"/>
      <c r="O70" s="43"/>
      <c r="P70" s="43"/>
    </row>
    <row r="71" spans="1:16" x14ac:dyDescent="0.25">
      <c r="A71" s="43" t="s">
        <v>83</v>
      </c>
      <c r="B71" s="23">
        <f>VLOOKUP($A71,'Step 2'!$A$3:$G$110,4,FALSE)</f>
        <v>61001</v>
      </c>
      <c r="C71" s="20"/>
      <c r="D71" s="20">
        <f>VLOOKUP($A71,'Step 4'!$A$3:$G$110,4,FALSE)</f>
        <v>2508</v>
      </c>
      <c r="E71" s="43"/>
      <c r="F71" s="21">
        <f t="shared" si="5"/>
        <v>4.1114080097047589E-2</v>
      </c>
      <c r="G71" s="43"/>
      <c r="H71" s="22">
        <f t="shared" si="6"/>
        <v>4.1099999999999998E-2</v>
      </c>
      <c r="I71" s="43"/>
      <c r="J71" s="26">
        <f t="shared" si="7"/>
        <v>4.1099999999999994</v>
      </c>
      <c r="K71" s="43"/>
      <c r="L71" s="24">
        <f t="shared" si="8"/>
        <v>4.0999999999999996</v>
      </c>
      <c r="M71" s="43"/>
      <c r="O71" s="43"/>
      <c r="P71" s="43"/>
    </row>
    <row r="72" spans="1:16" x14ac:dyDescent="0.25">
      <c r="A72" s="43" t="s">
        <v>84</v>
      </c>
      <c r="B72" s="23">
        <f>VLOOKUP($A72,'Step 2'!$A$3:$G$110,4,FALSE)</f>
        <v>631738</v>
      </c>
      <c r="C72" s="20"/>
      <c r="D72" s="20">
        <f>VLOOKUP($A72,'Step 4'!$A$3:$G$110,4,FALSE)</f>
        <v>30211</v>
      </c>
      <c r="E72" s="43"/>
      <c r="F72" s="21">
        <f t="shared" si="5"/>
        <v>4.782204014955567E-2</v>
      </c>
      <c r="G72" s="43"/>
      <c r="H72" s="22">
        <f t="shared" si="6"/>
        <v>4.7800000000000002E-2</v>
      </c>
      <c r="I72" s="43"/>
      <c r="J72" s="26">
        <f t="shared" si="7"/>
        <v>4.78</v>
      </c>
      <c r="K72" s="43"/>
      <c r="L72" s="24">
        <f t="shared" si="8"/>
        <v>4.8</v>
      </c>
      <c r="M72" s="43"/>
      <c r="O72" s="43"/>
      <c r="P72" s="43"/>
    </row>
    <row r="73" spans="1:16" x14ac:dyDescent="0.25">
      <c r="A73" s="43" t="s">
        <v>85</v>
      </c>
      <c r="B73" s="23">
        <f>VLOOKUP($A73,'Step 2'!$A$3:$G$110,4,FALSE)</f>
        <v>734719</v>
      </c>
      <c r="C73" s="20"/>
      <c r="D73" s="20">
        <f>VLOOKUP($A73,'Step 4'!$A$3:$G$110,4,FALSE)</f>
        <v>32144</v>
      </c>
      <c r="E73" s="43"/>
      <c r="F73" s="21">
        <f t="shared" si="5"/>
        <v>4.3750059546574946E-2</v>
      </c>
      <c r="G73" s="43"/>
      <c r="H73" s="22">
        <f t="shared" si="6"/>
        <v>4.3700000000000003E-2</v>
      </c>
      <c r="I73" s="43"/>
      <c r="J73" s="26">
        <f t="shared" si="7"/>
        <v>4.37</v>
      </c>
      <c r="K73" s="43"/>
      <c r="L73" s="24">
        <f t="shared" si="8"/>
        <v>4.4000000000000004</v>
      </c>
      <c r="M73" s="43"/>
      <c r="O73" s="43"/>
      <c r="P73" s="43"/>
    </row>
    <row r="74" spans="1:16" x14ac:dyDescent="0.25">
      <c r="A74" s="43" t="s">
        <v>86</v>
      </c>
      <c r="B74" s="23">
        <f>VLOOKUP($A74,'Step 2'!$A$3:$G$110,4,FALSE)</f>
        <v>246844</v>
      </c>
      <c r="C74" s="20"/>
      <c r="D74" s="20">
        <f>VLOOKUP($A74,'Step 4'!$A$3:$G$110,4,FALSE)</f>
        <v>11266</v>
      </c>
      <c r="E74" s="43"/>
      <c r="F74" s="21">
        <f t="shared" si="5"/>
        <v>4.564016139748181E-2</v>
      </c>
      <c r="G74" s="43"/>
      <c r="H74" s="22">
        <f t="shared" si="6"/>
        <v>4.5600000000000002E-2</v>
      </c>
      <c r="I74" s="43"/>
      <c r="J74" s="26">
        <f t="shared" si="7"/>
        <v>4.5600000000000005</v>
      </c>
      <c r="K74" s="43"/>
      <c r="L74" s="24">
        <f t="shared" si="8"/>
        <v>4.5999999999999996</v>
      </c>
      <c r="M74" s="43"/>
      <c r="O74" s="43"/>
      <c r="P74" s="43"/>
    </row>
    <row r="75" spans="1:16" x14ac:dyDescent="0.25">
      <c r="A75" s="43" t="s">
        <v>87</v>
      </c>
      <c r="B75" s="23">
        <f>VLOOKUP($A75,'Step 2'!$A$3:$G$110,4,FALSE)</f>
        <v>227423</v>
      </c>
      <c r="C75" s="20"/>
      <c r="D75" s="20">
        <f>VLOOKUP($A75,'Step 4'!$A$3:$G$110,4,FALSE)</f>
        <v>10831</v>
      </c>
      <c r="E75" s="43"/>
      <c r="F75" s="21">
        <f t="shared" si="5"/>
        <v>4.7624910409237414E-2</v>
      </c>
      <c r="G75" s="43"/>
      <c r="H75" s="22">
        <f t="shared" si="6"/>
        <v>4.7600000000000003E-2</v>
      </c>
      <c r="I75" s="43"/>
      <c r="J75" s="26">
        <f t="shared" si="7"/>
        <v>4.7600000000000007</v>
      </c>
      <c r="K75" s="43"/>
      <c r="L75" s="24">
        <f t="shared" si="8"/>
        <v>4.8</v>
      </c>
      <c r="M75" s="43"/>
      <c r="O75" s="43"/>
      <c r="P75" s="43"/>
    </row>
    <row r="76" spans="1:16" x14ac:dyDescent="0.25">
      <c r="A76" s="43" t="s">
        <v>88</v>
      </c>
      <c r="B76" s="23">
        <f>VLOOKUP($A76,'Step 2'!$A$3:$G$110,4,FALSE)</f>
        <v>34423</v>
      </c>
      <c r="C76" s="20"/>
      <c r="D76" s="20">
        <f>VLOOKUP($A76,'Step 4'!$A$3:$G$110,4,FALSE)</f>
        <v>1252</v>
      </c>
      <c r="E76" s="43"/>
      <c r="F76" s="21">
        <f t="shared" si="5"/>
        <v>3.6371030996717311E-2</v>
      </c>
      <c r="G76" s="43"/>
      <c r="H76" s="22">
        <f t="shared" si="6"/>
        <v>3.6299999999999999E-2</v>
      </c>
      <c r="I76" s="43"/>
      <c r="J76" s="26">
        <f t="shared" si="7"/>
        <v>3.63</v>
      </c>
      <c r="K76" s="43"/>
      <c r="L76" s="24">
        <f t="shared" si="8"/>
        <v>3.6</v>
      </c>
      <c r="M76" s="43"/>
      <c r="O76" s="43"/>
      <c r="P76" s="43"/>
    </row>
    <row r="77" spans="1:16" x14ac:dyDescent="0.25">
      <c r="A77" s="43" t="s">
        <v>89</v>
      </c>
      <c r="B77" s="23">
        <f>VLOOKUP($A77,'Step 2'!$A$3:$G$110,4,FALSE)</f>
        <v>418174</v>
      </c>
      <c r="C77" s="20"/>
      <c r="D77" s="20">
        <f>VLOOKUP($A77,'Step 4'!$A$3:$G$110,4,FALSE)</f>
        <v>23180</v>
      </c>
      <c r="E77" s="43"/>
      <c r="F77" s="21">
        <f t="shared" si="5"/>
        <v>5.5431471110112061E-2</v>
      </c>
      <c r="G77" s="43"/>
      <c r="H77" s="22">
        <f t="shared" si="6"/>
        <v>5.5399999999999998E-2</v>
      </c>
      <c r="I77" s="43"/>
      <c r="J77" s="26">
        <f t="shared" si="7"/>
        <v>5.54</v>
      </c>
      <c r="K77" s="43"/>
      <c r="L77" s="24">
        <f t="shared" si="8"/>
        <v>5.5</v>
      </c>
      <c r="M77" s="43"/>
      <c r="O77" s="43"/>
      <c r="P77" s="43"/>
    </row>
    <row r="78" spans="1:16" x14ac:dyDescent="0.25">
      <c r="A78" s="11" t="s">
        <v>90</v>
      </c>
      <c r="B78" s="23">
        <f>VLOOKUP($A78,'Step 2'!$A$3:$G$110,4,FALSE)</f>
        <v>884269</v>
      </c>
      <c r="C78" s="20"/>
      <c r="D78" s="20">
        <f>VLOOKUP($A78,'Step 4'!$A$3:$G$110,4,FALSE)</f>
        <v>58138</v>
      </c>
      <c r="E78" s="43"/>
      <c r="F78" s="21">
        <f t="shared" si="5"/>
        <v>6.5746961614621791E-2</v>
      </c>
      <c r="G78" s="43"/>
      <c r="H78" s="22">
        <f t="shared" si="6"/>
        <v>6.5699999999999995E-2</v>
      </c>
      <c r="I78" s="43"/>
      <c r="J78" s="26">
        <f t="shared" si="7"/>
        <v>6.5699999999999994</v>
      </c>
      <c r="K78" s="43"/>
      <c r="L78" s="24">
        <f t="shared" si="8"/>
        <v>6.6</v>
      </c>
      <c r="M78" s="43"/>
      <c r="O78" s="43"/>
      <c r="P78" s="43"/>
    </row>
    <row r="79" spans="1:16" x14ac:dyDescent="0.25">
      <c r="A79" s="43" t="s">
        <v>91</v>
      </c>
      <c r="B79" s="23">
        <f>VLOOKUP($A79,'Step 2'!$A$3:$G$110,4,FALSE)</f>
        <v>174105</v>
      </c>
      <c r="C79" s="20"/>
      <c r="D79" s="20">
        <f>VLOOKUP($A79,'Step 4'!$A$3:$G$110,4,FALSE)</f>
        <v>7071</v>
      </c>
      <c r="E79" s="43"/>
      <c r="F79" s="21">
        <f t="shared" si="5"/>
        <v>4.0613422934436115E-2</v>
      </c>
      <c r="G79" s="43"/>
      <c r="H79" s="22">
        <f t="shared" si="6"/>
        <v>4.0599999999999997E-2</v>
      </c>
      <c r="I79" s="43"/>
      <c r="J79" s="26">
        <f t="shared" si="7"/>
        <v>4.0599999999999996</v>
      </c>
      <c r="K79" s="43"/>
      <c r="L79" s="24">
        <f t="shared" si="8"/>
        <v>4.0999999999999996</v>
      </c>
      <c r="M79" s="43"/>
      <c r="O79" s="43"/>
      <c r="P79" s="43"/>
    </row>
    <row r="80" spans="1:16" x14ac:dyDescent="0.25">
      <c r="A80" s="43" t="s">
        <v>92</v>
      </c>
      <c r="B80" s="23">
        <f>VLOOKUP($A80,'Step 2'!$A$3:$G$110,4,FALSE)</f>
        <v>96306</v>
      </c>
      <c r="C80" s="20"/>
      <c r="D80" s="20">
        <f>VLOOKUP($A80,'Step 4'!$A$3:$G$110,4,FALSE)</f>
        <v>3782</v>
      </c>
      <c r="E80" s="43"/>
      <c r="F80" s="21">
        <f t="shared" si="5"/>
        <v>3.9270658110605774E-2</v>
      </c>
      <c r="G80" s="43"/>
      <c r="H80" s="22">
        <f t="shared" si="6"/>
        <v>3.9199999999999999E-2</v>
      </c>
      <c r="I80" s="43"/>
      <c r="J80" s="26">
        <f t="shared" si="7"/>
        <v>3.92</v>
      </c>
      <c r="K80" s="43"/>
      <c r="L80" s="24">
        <f t="shared" si="8"/>
        <v>3.9</v>
      </c>
      <c r="M80" s="43"/>
      <c r="O80" s="43"/>
      <c r="P80" s="43"/>
    </row>
    <row r="81" spans="1:16" x14ac:dyDescent="0.25">
      <c r="A81" s="11" t="s">
        <v>93</v>
      </c>
      <c r="B81" s="23">
        <f>VLOOKUP($A81,'Step 2'!$A$3:$G$110,4,FALSE)</f>
        <v>1560586</v>
      </c>
      <c r="C81" s="20"/>
      <c r="D81" s="20">
        <f>VLOOKUP($A81,'Step 4'!$A$3:$G$110,4,FALSE)</f>
        <v>95886</v>
      </c>
      <c r="E81" s="43"/>
      <c r="F81" s="21">
        <f t="shared" si="5"/>
        <v>6.1442304365155138E-2</v>
      </c>
      <c r="G81" s="43"/>
      <c r="H81" s="22">
        <f t="shared" si="6"/>
        <v>6.1400000000000003E-2</v>
      </c>
      <c r="I81" s="43"/>
      <c r="J81" s="26">
        <f t="shared" si="7"/>
        <v>6.1400000000000006</v>
      </c>
      <c r="K81" s="43"/>
      <c r="L81" s="24">
        <f t="shared" si="8"/>
        <v>6.1</v>
      </c>
      <c r="M81" s="43"/>
      <c r="O81" s="43"/>
      <c r="P81" s="43"/>
    </row>
    <row r="82" spans="1:16" x14ac:dyDescent="0.25">
      <c r="A82" s="11" t="s">
        <v>94</v>
      </c>
      <c r="B82" s="23">
        <f>VLOOKUP($A82,'Step 2'!$A$3:$G$110,4,FALSE)</f>
        <v>292409</v>
      </c>
      <c r="C82" s="20"/>
      <c r="D82" s="20">
        <f>VLOOKUP($A82,'Step 4'!$A$3:$G$110,4,FALSE)</f>
        <v>19349</v>
      </c>
      <c r="E82" s="43"/>
      <c r="F82" s="21">
        <f t="shared" si="5"/>
        <v>6.6171013888081415E-2</v>
      </c>
      <c r="G82" s="43"/>
      <c r="H82" s="22">
        <f t="shared" si="6"/>
        <v>6.6100000000000006E-2</v>
      </c>
      <c r="I82" s="43"/>
      <c r="J82" s="26">
        <f t="shared" si="7"/>
        <v>6.61</v>
      </c>
      <c r="K82" s="43"/>
      <c r="L82" s="24">
        <f t="shared" si="8"/>
        <v>6.6</v>
      </c>
      <c r="M82" s="43"/>
      <c r="O82" s="43"/>
      <c r="P82" s="43"/>
    </row>
    <row r="83" spans="1:16" x14ac:dyDescent="0.25">
      <c r="A83" s="43" t="s">
        <v>95</v>
      </c>
      <c r="B83" s="23">
        <f>VLOOKUP($A83,'Step 2'!$A$3:$G$110,4,FALSE)</f>
        <v>371201</v>
      </c>
      <c r="C83" s="20"/>
      <c r="D83" s="20">
        <f>VLOOKUP($A83,'Step 4'!$A$3:$G$110,4,FALSE)</f>
        <v>15385</v>
      </c>
      <c r="E83" s="43"/>
      <c r="F83" s="21">
        <f t="shared" si="5"/>
        <v>4.1446547827187964E-2</v>
      </c>
      <c r="G83" s="43"/>
      <c r="H83" s="22">
        <f t="shared" si="6"/>
        <v>4.1399999999999999E-2</v>
      </c>
      <c r="I83" s="43"/>
      <c r="J83" s="26">
        <f t="shared" si="7"/>
        <v>4.1399999999999997</v>
      </c>
      <c r="K83" s="43"/>
      <c r="L83" s="24">
        <f t="shared" si="8"/>
        <v>4.0999999999999996</v>
      </c>
      <c r="M83" s="43"/>
      <c r="O83" s="43"/>
      <c r="P83" s="43"/>
    </row>
    <row r="84" spans="1:16" x14ac:dyDescent="0.25">
      <c r="A84" s="43" t="s">
        <v>96</v>
      </c>
      <c r="B84" s="23">
        <f>VLOOKUP($A84,'Step 2'!$A$3:$G$110,4,FALSE)</f>
        <v>418450</v>
      </c>
      <c r="C84" s="20"/>
      <c r="D84" s="20">
        <f>VLOOKUP($A84,'Step 4'!$A$3:$G$110,4,FALSE)</f>
        <v>17564</v>
      </c>
      <c r="E84" s="43"/>
      <c r="F84" s="21">
        <f t="shared" si="5"/>
        <v>4.1973951487632929E-2</v>
      </c>
      <c r="G84" s="43"/>
      <c r="H84" s="22">
        <f t="shared" si="6"/>
        <v>4.19E-2</v>
      </c>
      <c r="I84" s="43"/>
      <c r="J84" s="26">
        <f t="shared" si="7"/>
        <v>4.1900000000000004</v>
      </c>
      <c r="K84" s="43"/>
      <c r="L84" s="24">
        <f t="shared" si="8"/>
        <v>4.2</v>
      </c>
      <c r="M84" s="43"/>
      <c r="O84" s="43"/>
      <c r="P84" s="43"/>
    </row>
    <row r="85" spans="1:16" x14ac:dyDescent="0.25">
      <c r="A85" s="43" t="s">
        <v>97</v>
      </c>
      <c r="B85" s="23">
        <f>VLOOKUP($A85,'Step 2'!$A$3:$G$110,4,FALSE)</f>
        <v>21767</v>
      </c>
      <c r="C85" s="20"/>
      <c r="D85" s="20">
        <f>VLOOKUP($A85,'Step 4'!$A$3:$G$110,4,FALSE)</f>
        <v>870</v>
      </c>
      <c r="E85" s="43"/>
      <c r="F85" s="21">
        <f t="shared" si="5"/>
        <v>3.9968760049616393E-2</v>
      </c>
      <c r="G85" s="43"/>
      <c r="H85" s="22">
        <f t="shared" si="6"/>
        <v>3.9899999999999998E-2</v>
      </c>
      <c r="I85" s="43"/>
      <c r="J85" s="26">
        <f t="shared" si="7"/>
        <v>3.9899999999999998</v>
      </c>
      <c r="K85" s="43"/>
      <c r="L85" s="24">
        <f t="shared" si="8"/>
        <v>4</v>
      </c>
      <c r="M85" s="43"/>
      <c r="O85" s="43"/>
      <c r="P85" s="43"/>
    </row>
    <row r="86" spans="1:16" x14ac:dyDescent="0.25">
      <c r="A86" s="43" t="s">
        <v>98</v>
      </c>
      <c r="B86" s="23">
        <f>VLOOKUP($A86,'Step 2'!$A$3:$G$110,4,FALSE)</f>
        <v>41530</v>
      </c>
      <c r="C86" s="20"/>
      <c r="D86" s="20">
        <f>VLOOKUP($A86,'Step 4'!$A$3:$G$110,4,FALSE)</f>
        <v>1748</v>
      </c>
      <c r="E86" s="43"/>
      <c r="F86" s="21">
        <f t="shared" ref="F86:F130" si="9">D86/B86</f>
        <v>4.2090055381651816E-2</v>
      </c>
      <c r="G86" s="43"/>
      <c r="H86" s="22">
        <f t="shared" ref="H86:H130" si="10">TRUNC(F86,4)</f>
        <v>4.2000000000000003E-2</v>
      </c>
      <c r="I86" s="43"/>
      <c r="J86" s="26">
        <f t="shared" ref="J86:J130" si="11">H86*100</f>
        <v>4.2</v>
      </c>
      <c r="K86" s="43"/>
      <c r="L86" s="24">
        <f t="shared" ref="L86:L130" si="12">ROUND(J86,1)</f>
        <v>4.2</v>
      </c>
      <c r="M86" s="43"/>
      <c r="O86" s="43"/>
      <c r="P86" s="43"/>
    </row>
    <row r="87" spans="1:16" x14ac:dyDescent="0.25">
      <c r="A87" s="43" t="s">
        <v>99</v>
      </c>
      <c r="B87" s="23">
        <f>VLOOKUP($A87,'Step 2'!$A$3:$G$110,4,FALSE)</f>
        <v>324185</v>
      </c>
      <c r="C87" s="20"/>
      <c r="D87" s="20">
        <f>VLOOKUP($A87,'Step 4'!$A$3:$G$110,4,FALSE)</f>
        <v>13571</v>
      </c>
      <c r="E87" s="43"/>
      <c r="F87" s="21">
        <f t="shared" si="9"/>
        <v>4.1861899841140089E-2</v>
      </c>
      <c r="G87" s="43"/>
      <c r="H87" s="22">
        <f t="shared" si="10"/>
        <v>4.1799999999999997E-2</v>
      </c>
      <c r="I87" s="43"/>
      <c r="J87" s="26">
        <f t="shared" si="11"/>
        <v>4.18</v>
      </c>
      <c r="K87" s="43"/>
      <c r="L87" s="24">
        <f t="shared" si="12"/>
        <v>4.2</v>
      </c>
      <c r="M87" s="43"/>
      <c r="O87" s="43"/>
      <c r="P87" s="43"/>
    </row>
    <row r="88" spans="1:16" x14ac:dyDescent="0.25">
      <c r="A88" s="43" t="s">
        <v>100</v>
      </c>
      <c r="B88" s="23">
        <f>VLOOKUP($A88,'Step 2'!$A$3:$G$110,4,FALSE)</f>
        <v>71128</v>
      </c>
      <c r="C88" s="20"/>
      <c r="D88" s="20">
        <f>VLOOKUP($A88,'Step 4'!$A$3:$G$110,4,FALSE)</f>
        <v>2766</v>
      </c>
      <c r="E88" s="43"/>
      <c r="F88" s="21">
        <f t="shared" si="9"/>
        <v>3.88876391856934E-2</v>
      </c>
      <c r="G88" s="43"/>
      <c r="H88" s="22">
        <f t="shared" si="10"/>
        <v>3.8800000000000001E-2</v>
      </c>
      <c r="I88" s="43"/>
      <c r="J88" s="26">
        <f t="shared" si="11"/>
        <v>3.88</v>
      </c>
      <c r="K88" s="43"/>
      <c r="L88" s="24">
        <f t="shared" si="12"/>
        <v>3.9</v>
      </c>
      <c r="M88" s="43"/>
      <c r="O88" s="43"/>
      <c r="P88" s="43"/>
    </row>
    <row r="89" spans="1:16" x14ac:dyDescent="0.25">
      <c r="A89" s="43" t="s">
        <v>101</v>
      </c>
      <c r="B89" s="23">
        <f>VLOOKUP($A89,'Step 2'!$A$3:$G$110,4,FALSE)</f>
        <v>492637</v>
      </c>
      <c r="C89" s="20"/>
      <c r="D89" s="20">
        <f>VLOOKUP($A89,'Step 4'!$A$3:$G$110,4,FALSE)</f>
        <v>26539</v>
      </c>
      <c r="E89" s="43"/>
      <c r="F89" s="21">
        <f t="shared" si="9"/>
        <v>5.38713088947846E-2</v>
      </c>
      <c r="G89" s="43"/>
      <c r="H89" s="22">
        <f t="shared" si="10"/>
        <v>5.3800000000000001E-2</v>
      </c>
      <c r="I89" s="43"/>
      <c r="J89" s="26">
        <f t="shared" si="11"/>
        <v>5.38</v>
      </c>
      <c r="K89" s="43"/>
      <c r="L89" s="24">
        <f t="shared" si="12"/>
        <v>5.4</v>
      </c>
      <c r="M89" s="43"/>
      <c r="O89" s="43"/>
      <c r="P89" s="43"/>
    </row>
    <row r="90" spans="1:16" x14ac:dyDescent="0.25">
      <c r="A90" s="43" t="s">
        <v>102</v>
      </c>
      <c r="B90" s="23">
        <f>VLOOKUP($A90,'Step 2'!$A$3:$G$110,4,FALSE)</f>
        <v>91328</v>
      </c>
      <c r="C90" s="20"/>
      <c r="D90" s="20">
        <f>VLOOKUP($A90,'Step 4'!$A$3:$G$110,4,FALSE)</f>
        <v>3571</v>
      </c>
      <c r="E90" s="43"/>
      <c r="F90" s="21">
        <f t="shared" si="9"/>
        <v>3.9100823405746318E-2</v>
      </c>
      <c r="G90" s="43"/>
      <c r="H90" s="22">
        <f t="shared" si="10"/>
        <v>3.9100000000000003E-2</v>
      </c>
      <c r="I90" s="43"/>
      <c r="J90" s="26">
        <f t="shared" si="11"/>
        <v>3.91</v>
      </c>
      <c r="K90" s="43"/>
      <c r="L90" s="24">
        <f t="shared" si="12"/>
        <v>3.9</v>
      </c>
      <c r="M90" s="43"/>
      <c r="O90" s="43"/>
      <c r="P90" s="43"/>
    </row>
    <row r="91" spans="1:16" x14ac:dyDescent="0.25">
      <c r="A91" s="43" t="s">
        <v>103</v>
      </c>
      <c r="B91" s="23">
        <f>VLOOKUP($A91,'Step 2'!$A$3:$G$110,4,FALSE)</f>
        <v>123173</v>
      </c>
      <c r="C91" s="20"/>
      <c r="D91" s="20">
        <f>VLOOKUP($A91,'Step 4'!$A$3:$G$110,4,FALSE)</f>
        <v>5064</v>
      </c>
      <c r="E91" s="43"/>
      <c r="F91" s="21">
        <f t="shared" si="9"/>
        <v>4.1112906237568296E-2</v>
      </c>
      <c r="G91" s="43"/>
      <c r="H91" s="22">
        <f t="shared" si="10"/>
        <v>4.1099999999999998E-2</v>
      </c>
      <c r="I91" s="43"/>
      <c r="J91" s="26">
        <f t="shared" si="11"/>
        <v>4.1099999999999994</v>
      </c>
      <c r="K91" s="43"/>
      <c r="L91" s="24">
        <f t="shared" si="12"/>
        <v>4.0999999999999996</v>
      </c>
      <c r="M91" s="43"/>
      <c r="O91" s="43"/>
      <c r="P91" s="43"/>
    </row>
    <row r="92" spans="1:16" x14ac:dyDescent="0.25">
      <c r="A92" s="43" t="s">
        <v>104</v>
      </c>
      <c r="B92" s="23">
        <f>VLOOKUP($A92,'Step 2'!$A$3:$G$110,4,FALSE)</f>
        <v>174273</v>
      </c>
      <c r="C92" s="20"/>
      <c r="D92" s="20">
        <f>VLOOKUP($A92,'Step 4'!$A$3:$G$110,4,FALSE)</f>
        <v>7294</v>
      </c>
      <c r="E92" s="43"/>
      <c r="F92" s="21">
        <f t="shared" si="9"/>
        <v>4.1853872946469042E-2</v>
      </c>
      <c r="G92" s="43"/>
      <c r="H92" s="22">
        <f t="shared" si="10"/>
        <v>4.1799999999999997E-2</v>
      </c>
      <c r="I92" s="43"/>
      <c r="J92" s="26">
        <f t="shared" si="11"/>
        <v>4.18</v>
      </c>
      <c r="K92" s="43"/>
      <c r="L92" s="24">
        <f t="shared" si="12"/>
        <v>4.2</v>
      </c>
      <c r="M92" s="43"/>
      <c r="O92" s="43"/>
      <c r="P92" s="43"/>
    </row>
    <row r="93" spans="1:16" x14ac:dyDescent="0.25">
      <c r="A93" s="43" t="s">
        <v>105</v>
      </c>
      <c r="B93" s="23">
        <f>VLOOKUP($A93,'Step 2'!$A$3:$G$110,4,FALSE)</f>
        <v>210525</v>
      </c>
      <c r="C93" s="20"/>
      <c r="D93" s="20">
        <f>VLOOKUP($A93,'Step 4'!$A$3:$G$110,4,FALSE)</f>
        <v>11686</v>
      </c>
      <c r="E93" s="43"/>
      <c r="F93" s="21">
        <f t="shared" si="9"/>
        <v>5.5508846930293315E-2</v>
      </c>
      <c r="G93" s="43"/>
      <c r="H93" s="22">
        <f t="shared" si="10"/>
        <v>5.5500000000000001E-2</v>
      </c>
      <c r="I93" s="43"/>
      <c r="J93" s="26">
        <f t="shared" si="11"/>
        <v>5.55</v>
      </c>
      <c r="K93" s="43"/>
      <c r="L93" s="24">
        <f t="shared" si="12"/>
        <v>5.6</v>
      </c>
      <c r="M93" s="43"/>
      <c r="O93" s="43"/>
      <c r="P93" s="43"/>
    </row>
    <row r="94" spans="1:16" x14ac:dyDescent="0.25">
      <c r="A94" s="43" t="s">
        <v>106</v>
      </c>
      <c r="B94" s="23">
        <f>VLOOKUP($A94,'Step 2'!$A$3:$G$110,4,FALSE)</f>
        <v>253566</v>
      </c>
      <c r="C94" s="20"/>
      <c r="D94" s="20">
        <f>VLOOKUP($A94,'Step 4'!$A$3:$G$110,4,FALSE)</f>
        <v>12435</v>
      </c>
      <c r="E94" s="43"/>
      <c r="F94" s="21">
        <f t="shared" si="9"/>
        <v>4.904048650055607E-2</v>
      </c>
      <c r="G94" s="43"/>
      <c r="H94" s="22">
        <f t="shared" si="10"/>
        <v>4.9000000000000002E-2</v>
      </c>
      <c r="I94" s="43"/>
      <c r="J94" s="26">
        <f t="shared" si="11"/>
        <v>4.9000000000000004</v>
      </c>
      <c r="K94" s="43"/>
      <c r="L94" s="24">
        <f t="shared" si="12"/>
        <v>4.9000000000000004</v>
      </c>
      <c r="M94" s="43"/>
      <c r="O94" s="43"/>
      <c r="P94" s="43"/>
    </row>
    <row r="95" spans="1:16" x14ac:dyDescent="0.25">
      <c r="A95" s="43" t="s">
        <v>107</v>
      </c>
      <c r="B95" s="23">
        <f>VLOOKUP($A95,'Step 2'!$A$3:$G$110,4,FALSE)</f>
        <v>161026</v>
      </c>
      <c r="C95" s="20"/>
      <c r="D95" s="20">
        <f>VLOOKUP($A95,'Step 4'!$A$3:$G$110,4,FALSE)</f>
        <v>8787</v>
      </c>
      <c r="E95" s="43"/>
      <c r="F95" s="21">
        <f t="shared" si="9"/>
        <v>5.4568827394333837E-2</v>
      </c>
      <c r="G95" s="43"/>
      <c r="H95" s="22">
        <f t="shared" si="10"/>
        <v>5.45E-2</v>
      </c>
      <c r="I95" s="43"/>
      <c r="J95" s="26">
        <f t="shared" si="11"/>
        <v>5.45</v>
      </c>
      <c r="K95" s="43"/>
      <c r="L95" s="24">
        <f t="shared" si="12"/>
        <v>5.5</v>
      </c>
      <c r="M95" s="43"/>
      <c r="O95" s="43"/>
      <c r="P95" s="43"/>
    </row>
    <row r="96" spans="1:16" x14ac:dyDescent="0.25">
      <c r="A96" s="43" t="s">
        <v>108</v>
      </c>
      <c r="B96" s="23">
        <f>VLOOKUP($A96,'Step 2'!$A$3:$G$110,4,FALSE)</f>
        <v>132693</v>
      </c>
      <c r="C96" s="20"/>
      <c r="D96" s="20">
        <f>VLOOKUP($A96,'Step 4'!$A$3:$G$110,4,FALSE)</f>
        <v>5949</v>
      </c>
      <c r="E96" s="43"/>
      <c r="F96" s="21">
        <f t="shared" si="9"/>
        <v>4.4832809567950077E-2</v>
      </c>
      <c r="G96" s="43"/>
      <c r="H96" s="22">
        <f t="shared" si="10"/>
        <v>4.48E-2</v>
      </c>
      <c r="I96" s="43"/>
      <c r="J96" s="26">
        <f t="shared" si="11"/>
        <v>4.4799999999999995</v>
      </c>
      <c r="K96" s="43"/>
      <c r="L96" s="24">
        <f t="shared" si="12"/>
        <v>4.5</v>
      </c>
      <c r="M96" s="43"/>
      <c r="O96" s="43"/>
      <c r="P96" s="43"/>
    </row>
    <row r="97" spans="1:16" x14ac:dyDescent="0.25">
      <c r="A97" s="43" t="s">
        <v>109</v>
      </c>
      <c r="B97" s="23">
        <f>VLOOKUP($A97,'Step 2'!$A$3:$G$110,4,FALSE)</f>
        <v>59089</v>
      </c>
      <c r="C97" s="20"/>
      <c r="D97" s="20">
        <f>VLOOKUP($A97,'Step 4'!$A$3:$G$110,4,FALSE)</f>
        <v>2893</v>
      </c>
      <c r="E97" s="43"/>
      <c r="F97" s="21">
        <f t="shared" si="9"/>
        <v>4.8960043324476635E-2</v>
      </c>
      <c r="G97" s="43"/>
      <c r="H97" s="22">
        <f t="shared" si="10"/>
        <v>4.8899999999999999E-2</v>
      </c>
      <c r="I97" s="43"/>
      <c r="J97" s="26">
        <f t="shared" si="11"/>
        <v>4.8899999999999997</v>
      </c>
      <c r="K97" s="43"/>
      <c r="L97" s="24">
        <f t="shared" si="12"/>
        <v>4.9000000000000004</v>
      </c>
      <c r="M97" s="43"/>
      <c r="O97" s="43"/>
      <c r="P97" s="43"/>
    </row>
    <row r="98" spans="1:16" x14ac:dyDescent="0.25">
      <c r="A98" s="43" t="s">
        <v>110</v>
      </c>
      <c r="B98" s="23">
        <f>VLOOKUP($A98,'Step 2'!$A$3:$G$110,4,FALSE)</f>
        <v>135575</v>
      </c>
      <c r="C98" s="20"/>
      <c r="D98" s="20">
        <f>VLOOKUP($A98,'Step 4'!$A$3:$G$110,4,FALSE)</f>
        <v>5475</v>
      </c>
      <c r="E98" s="43"/>
      <c r="F98" s="21">
        <f t="shared" si="9"/>
        <v>4.0383551539738154E-2</v>
      </c>
      <c r="G98" s="43"/>
      <c r="H98" s="22">
        <f t="shared" si="10"/>
        <v>4.0300000000000002E-2</v>
      </c>
      <c r="I98" s="43"/>
      <c r="J98" s="26">
        <f t="shared" si="11"/>
        <v>4.03</v>
      </c>
      <c r="K98" s="43"/>
      <c r="L98" s="24">
        <f t="shared" si="12"/>
        <v>4</v>
      </c>
      <c r="M98" s="43"/>
      <c r="O98" s="43"/>
      <c r="P98" s="43"/>
    </row>
    <row r="99" spans="1:16" x14ac:dyDescent="0.25">
      <c r="A99" s="43" t="s">
        <v>111</v>
      </c>
      <c r="B99" s="23">
        <f>VLOOKUP($A99,'Step 2'!$A$3:$G$110,4,FALSE)</f>
        <v>117348</v>
      </c>
      <c r="C99" s="20"/>
      <c r="D99" s="20">
        <f>VLOOKUP($A99,'Step 4'!$A$3:$G$110,4,FALSE)</f>
        <v>6397</v>
      </c>
      <c r="E99" s="43"/>
      <c r="F99" s="21">
        <f t="shared" si="9"/>
        <v>5.4513072229607662E-2</v>
      </c>
      <c r="G99" s="43"/>
      <c r="H99" s="22">
        <f t="shared" si="10"/>
        <v>5.45E-2</v>
      </c>
      <c r="I99" s="43"/>
      <c r="J99" s="26">
        <f t="shared" si="11"/>
        <v>5.45</v>
      </c>
      <c r="K99" s="43"/>
      <c r="L99" s="24">
        <f t="shared" si="12"/>
        <v>5.5</v>
      </c>
      <c r="M99" s="43"/>
      <c r="O99" s="43"/>
      <c r="P99" s="43"/>
    </row>
    <row r="100" spans="1:16" x14ac:dyDescent="0.25">
      <c r="A100" s="43" t="s">
        <v>112</v>
      </c>
      <c r="B100" s="23">
        <f>VLOOKUP($A100,'Step 2'!$A$3:$G$110,4,FALSE)</f>
        <v>52253</v>
      </c>
      <c r="C100" s="20"/>
      <c r="D100" s="20">
        <f>VLOOKUP($A100,'Step 4'!$A$3:$G$110,4,FALSE)</f>
        <v>2462</v>
      </c>
      <c r="E100" s="43"/>
      <c r="F100" s="21">
        <f t="shared" si="9"/>
        <v>4.7116911947639367E-2</v>
      </c>
      <c r="G100" s="43"/>
      <c r="H100" s="22">
        <f t="shared" si="10"/>
        <v>4.7100000000000003E-2</v>
      </c>
      <c r="I100" s="43"/>
      <c r="J100" s="26">
        <f t="shared" si="11"/>
        <v>4.71</v>
      </c>
      <c r="K100" s="43"/>
      <c r="L100" s="24">
        <f t="shared" si="12"/>
        <v>4.7</v>
      </c>
      <c r="M100" s="43"/>
      <c r="O100" s="43"/>
      <c r="P100" s="43"/>
    </row>
    <row r="101" spans="1:16" x14ac:dyDescent="0.25">
      <c r="A101" s="43" t="s">
        <v>113</v>
      </c>
      <c r="B101" s="23">
        <f>VLOOKUP($A101,'Step 2'!$A$3:$G$110,4,FALSE)</f>
        <v>23227</v>
      </c>
      <c r="C101" s="20"/>
      <c r="D101" s="20">
        <f>VLOOKUP($A101,'Step 4'!$A$3:$G$110,4,FALSE)</f>
        <v>1097</v>
      </c>
      <c r="E101" s="43"/>
      <c r="F101" s="21">
        <f t="shared" si="9"/>
        <v>4.7229517372023938E-2</v>
      </c>
      <c r="G101" s="43"/>
      <c r="H101" s="22">
        <f t="shared" si="10"/>
        <v>4.7199999999999999E-2</v>
      </c>
      <c r="I101" s="43"/>
      <c r="J101" s="26">
        <f t="shared" si="11"/>
        <v>4.72</v>
      </c>
      <c r="K101" s="43"/>
      <c r="L101" s="24">
        <f t="shared" si="12"/>
        <v>4.7</v>
      </c>
      <c r="M101" s="43"/>
      <c r="O101" s="43"/>
      <c r="P101" s="43"/>
    </row>
    <row r="102" spans="1:16" x14ac:dyDescent="0.25">
      <c r="A102" s="43" t="s">
        <v>114</v>
      </c>
      <c r="B102" s="23">
        <f>VLOOKUP($A102,'Step 2'!$A$3:$G$110,4,FALSE)</f>
        <v>218767</v>
      </c>
      <c r="C102" s="20"/>
      <c r="D102" s="20">
        <f>VLOOKUP($A102,'Step 4'!$A$3:$G$110,4,FALSE)</f>
        <v>10903</v>
      </c>
      <c r="E102" s="43"/>
      <c r="F102" s="21">
        <f t="shared" si="9"/>
        <v>4.9838412557652666E-2</v>
      </c>
      <c r="G102" s="43"/>
      <c r="H102" s="22">
        <f t="shared" si="10"/>
        <v>4.9799999999999997E-2</v>
      </c>
      <c r="I102" s="43"/>
      <c r="J102" s="26">
        <f t="shared" si="11"/>
        <v>4.9799999999999995</v>
      </c>
      <c r="K102" s="43"/>
      <c r="L102" s="24">
        <f t="shared" si="12"/>
        <v>5</v>
      </c>
      <c r="M102" s="43"/>
      <c r="O102" s="43"/>
      <c r="P102" s="43"/>
    </row>
    <row r="103" spans="1:16" x14ac:dyDescent="0.25">
      <c r="A103" s="43" t="s">
        <v>115</v>
      </c>
      <c r="B103" s="23">
        <f>VLOOKUP($A103,'Step 2'!$A$3:$G$110,4,FALSE)</f>
        <v>538984</v>
      </c>
      <c r="C103" s="20"/>
      <c r="D103" s="20">
        <f>VLOOKUP($A103,'Step 4'!$A$3:$G$110,4,FALSE)</f>
        <v>25574</v>
      </c>
      <c r="E103" s="43"/>
      <c r="F103" s="21">
        <f t="shared" si="9"/>
        <v>4.7448532795036587E-2</v>
      </c>
      <c r="G103" s="43"/>
      <c r="H103" s="22">
        <f t="shared" si="10"/>
        <v>4.7399999999999998E-2</v>
      </c>
      <c r="I103" s="43"/>
      <c r="J103" s="26">
        <f t="shared" si="11"/>
        <v>4.74</v>
      </c>
      <c r="K103" s="43"/>
      <c r="L103" s="24">
        <f t="shared" si="12"/>
        <v>4.7</v>
      </c>
      <c r="M103" s="43"/>
      <c r="O103" s="43"/>
      <c r="P103" s="43"/>
    </row>
    <row r="104" spans="1:16" x14ac:dyDescent="0.25">
      <c r="A104" s="43" t="s">
        <v>116</v>
      </c>
      <c r="B104" s="23">
        <f>VLOOKUP($A104,'Step 2'!$A$3:$G$110,4,FALSE)</f>
        <v>124732</v>
      </c>
      <c r="C104" s="20"/>
      <c r="D104" s="20">
        <f>VLOOKUP($A104,'Step 4'!$A$3:$G$110,4,FALSE)</f>
        <v>5354</v>
      </c>
      <c r="E104" s="43"/>
      <c r="F104" s="21">
        <f t="shared" si="9"/>
        <v>4.2924029118429914E-2</v>
      </c>
      <c r="G104" s="43"/>
      <c r="H104" s="22">
        <f t="shared" si="10"/>
        <v>4.2900000000000001E-2</v>
      </c>
      <c r="I104" s="43"/>
      <c r="J104" s="26">
        <f t="shared" si="11"/>
        <v>4.29</v>
      </c>
      <c r="K104" s="43"/>
      <c r="L104" s="24">
        <f t="shared" si="12"/>
        <v>4.3</v>
      </c>
      <c r="M104" s="43"/>
      <c r="O104" s="43"/>
      <c r="P104" s="43"/>
    </row>
    <row r="105" spans="1:16" x14ac:dyDescent="0.25">
      <c r="A105" s="43" t="s">
        <v>117</v>
      </c>
      <c r="B105" s="23">
        <f>VLOOKUP($A105,'Step 2'!$A$3:$G$110,4,FALSE)</f>
        <v>211889</v>
      </c>
      <c r="C105" s="20"/>
      <c r="D105" s="20">
        <f>VLOOKUP($A105,'Step 4'!$A$3:$G$110,4,FALSE)</f>
        <v>9708</v>
      </c>
      <c r="E105" s="43"/>
      <c r="F105" s="21">
        <f t="shared" si="9"/>
        <v>4.5816441627455885E-2</v>
      </c>
      <c r="G105" s="43"/>
      <c r="H105" s="22">
        <f t="shared" si="10"/>
        <v>4.58E-2</v>
      </c>
      <c r="I105" s="43"/>
      <c r="J105" s="26">
        <f t="shared" si="11"/>
        <v>4.58</v>
      </c>
      <c r="K105" s="43"/>
      <c r="L105" s="24">
        <f t="shared" si="12"/>
        <v>4.5999999999999996</v>
      </c>
      <c r="M105" s="43"/>
      <c r="O105" s="43"/>
      <c r="P105" s="43"/>
    </row>
    <row r="106" spans="1:16" x14ac:dyDescent="0.25">
      <c r="A106" s="43" t="s">
        <v>118</v>
      </c>
      <c r="B106" s="23">
        <f>VLOOKUP($A106,'Step 2'!$A$3:$G$110,4,FALSE)</f>
        <v>591525</v>
      </c>
      <c r="C106" s="20"/>
      <c r="D106" s="20">
        <f>VLOOKUP($A106,'Step 4'!$A$3:$G$110,4,FALSE)</f>
        <v>24336</v>
      </c>
      <c r="E106" s="43"/>
      <c r="F106" s="21">
        <f t="shared" si="9"/>
        <v>4.1141118295930014E-2</v>
      </c>
      <c r="G106" s="43"/>
      <c r="H106" s="22">
        <f t="shared" si="10"/>
        <v>4.1099999999999998E-2</v>
      </c>
      <c r="I106" s="43"/>
      <c r="J106" s="26">
        <f t="shared" si="11"/>
        <v>4.1099999999999994</v>
      </c>
      <c r="K106" s="43"/>
      <c r="L106" s="24">
        <f t="shared" si="12"/>
        <v>4.0999999999999996</v>
      </c>
      <c r="M106" s="43"/>
      <c r="O106" s="43"/>
      <c r="P106" s="43"/>
    </row>
    <row r="107" spans="1:16" x14ac:dyDescent="0.25">
      <c r="A107" s="43" t="s">
        <v>119</v>
      </c>
      <c r="B107" s="23">
        <f>VLOOKUP($A107,'Step 2'!$A$3:$G$110,4,FALSE)</f>
        <v>39290</v>
      </c>
      <c r="C107" s="20"/>
      <c r="D107" s="20">
        <f>VLOOKUP($A107,'Step 4'!$A$3:$G$110,4,FALSE)</f>
        <v>2097</v>
      </c>
      <c r="E107" s="43"/>
      <c r="F107" s="21">
        <f t="shared" si="9"/>
        <v>5.3372359378976837E-2</v>
      </c>
      <c r="G107" s="43"/>
      <c r="H107" s="22">
        <f t="shared" si="10"/>
        <v>5.33E-2</v>
      </c>
      <c r="I107" s="43"/>
      <c r="J107" s="26">
        <f t="shared" si="11"/>
        <v>5.33</v>
      </c>
      <c r="K107" s="43"/>
      <c r="L107" s="24">
        <f t="shared" si="12"/>
        <v>5.3</v>
      </c>
      <c r="M107" s="43"/>
      <c r="O107" s="43"/>
      <c r="P107" s="43"/>
    </row>
    <row r="108" spans="1:16" x14ac:dyDescent="0.25">
      <c r="A108" s="43" t="s">
        <v>120</v>
      </c>
      <c r="B108" s="23">
        <f>VLOOKUP($A108,'Step 2'!$A$3:$G$110,4,FALSE)</f>
        <v>164481</v>
      </c>
      <c r="C108" s="20"/>
      <c r="D108" s="20">
        <f>VLOOKUP($A108,'Step 4'!$A$3:$G$110,4,FALSE)</f>
        <v>8322</v>
      </c>
      <c r="E108" s="43"/>
      <c r="F108" s="21">
        <f t="shared" si="9"/>
        <v>5.0595509511736921E-2</v>
      </c>
      <c r="G108" s="43"/>
      <c r="H108" s="22">
        <f t="shared" si="10"/>
        <v>5.0500000000000003E-2</v>
      </c>
      <c r="I108" s="43"/>
      <c r="J108" s="26">
        <f t="shared" si="11"/>
        <v>5.0500000000000007</v>
      </c>
      <c r="K108" s="43"/>
      <c r="L108" s="24">
        <f t="shared" si="12"/>
        <v>5.0999999999999996</v>
      </c>
      <c r="M108" s="43"/>
      <c r="O108" s="43"/>
      <c r="P108" s="43"/>
    </row>
    <row r="109" spans="1:16" x14ac:dyDescent="0.25">
      <c r="A109" s="43" t="s">
        <v>121</v>
      </c>
      <c r="B109" s="23">
        <f>VLOOKUP($A109,'Step 2'!$A$3:$G$110,4,FALSE)</f>
        <v>49117</v>
      </c>
      <c r="C109" s="20"/>
      <c r="D109" s="20">
        <f>VLOOKUP($A109,'Step 4'!$A$3:$G$110,4,FALSE)</f>
        <v>2800</v>
      </c>
      <c r="E109" s="43"/>
      <c r="F109" s="21">
        <f t="shared" si="9"/>
        <v>5.7006739010933082E-2</v>
      </c>
      <c r="G109" s="43"/>
      <c r="H109" s="22">
        <f t="shared" si="10"/>
        <v>5.7000000000000002E-2</v>
      </c>
      <c r="I109" s="43"/>
      <c r="J109" s="26">
        <f t="shared" si="11"/>
        <v>5.7</v>
      </c>
      <c r="K109" s="43"/>
      <c r="L109" s="24">
        <f t="shared" si="12"/>
        <v>5.7</v>
      </c>
      <c r="M109" s="43"/>
      <c r="O109" s="43"/>
      <c r="P109" s="43"/>
    </row>
    <row r="110" spans="1:16" x14ac:dyDescent="0.25">
      <c r="A110" s="43" t="s">
        <v>122</v>
      </c>
      <c r="B110" s="23">
        <f>VLOOKUP($A110,'Step 2'!$A$3:$G$110,4,FALSE)</f>
        <v>664911</v>
      </c>
      <c r="C110" s="20"/>
      <c r="D110" s="20">
        <f>VLOOKUP($A110,'Step 4'!$A$3:$G$110,4,FALSE)</f>
        <v>37209</v>
      </c>
      <c r="E110" s="43"/>
      <c r="F110" s="21">
        <f t="shared" si="9"/>
        <v>5.5960872958937362E-2</v>
      </c>
      <c r="G110" s="43"/>
      <c r="H110" s="22">
        <f t="shared" si="10"/>
        <v>5.5899999999999998E-2</v>
      </c>
      <c r="I110" s="43"/>
      <c r="J110" s="26">
        <f t="shared" si="11"/>
        <v>5.59</v>
      </c>
      <c r="K110" s="43"/>
      <c r="L110" s="24">
        <f t="shared" si="12"/>
        <v>5.6</v>
      </c>
      <c r="M110" s="43"/>
      <c r="O110" s="43"/>
      <c r="P110" s="43"/>
    </row>
    <row r="111" spans="1:16" x14ac:dyDescent="0.25">
      <c r="A111" s="43" t="s">
        <v>123</v>
      </c>
      <c r="B111" s="23">
        <f>VLOOKUP($A111,'Step 2'!$A$3:$G$110,4,FALSE)</f>
        <v>113966</v>
      </c>
      <c r="C111" s="20"/>
      <c r="D111" s="20">
        <f>VLOOKUP($A111,'Step 4'!$A$3:$G$110,4,FALSE)</f>
        <v>4745</v>
      </c>
      <c r="E111" s="43"/>
      <c r="F111" s="21">
        <f t="shared" si="9"/>
        <v>4.1635224540652473E-2</v>
      </c>
      <c r="G111" s="43"/>
      <c r="H111" s="22">
        <f t="shared" si="10"/>
        <v>4.1599999999999998E-2</v>
      </c>
      <c r="I111" s="43"/>
      <c r="J111" s="26">
        <f t="shared" si="11"/>
        <v>4.16</v>
      </c>
      <c r="K111" s="43"/>
      <c r="L111" s="24">
        <f t="shared" si="12"/>
        <v>4.2</v>
      </c>
      <c r="M111" s="43"/>
      <c r="O111" s="43"/>
      <c r="P111" s="43"/>
    </row>
    <row r="112" spans="1:16" x14ac:dyDescent="0.25">
      <c r="A112" s="43" t="s">
        <v>124</v>
      </c>
      <c r="B112" s="23">
        <f>VLOOKUP($A112,'Step 2'!$A$3:$G$110,4,FALSE)</f>
        <v>127627</v>
      </c>
      <c r="C112" s="20"/>
      <c r="D112" s="20">
        <f>VLOOKUP($A112,'Step 4'!$A$3:$G$110,4,FALSE)</f>
        <v>6152</v>
      </c>
      <c r="E112" s="43"/>
      <c r="F112" s="21">
        <f t="shared" si="9"/>
        <v>4.8202966456940929E-2</v>
      </c>
      <c r="G112" s="43"/>
      <c r="H112" s="22">
        <f t="shared" si="10"/>
        <v>4.82E-2</v>
      </c>
      <c r="I112" s="43"/>
      <c r="J112" s="26">
        <f t="shared" si="11"/>
        <v>4.82</v>
      </c>
      <c r="K112" s="43"/>
      <c r="L112" s="24">
        <f t="shared" si="12"/>
        <v>4.8</v>
      </c>
      <c r="M112" s="43"/>
      <c r="O112" s="43"/>
      <c r="P112" s="43"/>
    </row>
    <row r="113" spans="1:16" x14ac:dyDescent="0.25">
      <c r="A113" s="43" t="s">
        <v>125</v>
      </c>
      <c r="B113" s="23">
        <f>VLOOKUP($A113,'Step 2'!$A$3:$G$110,4,FALSE)</f>
        <v>466232</v>
      </c>
      <c r="C113" s="20"/>
      <c r="D113" s="20">
        <f>VLOOKUP($A113,'Step 4'!$A$3:$G$110,4,FALSE)</f>
        <v>25939</v>
      </c>
      <c r="E113" s="43"/>
      <c r="F113" s="21">
        <f t="shared" si="9"/>
        <v>5.5635391822097154E-2</v>
      </c>
      <c r="G113" s="43"/>
      <c r="H113" s="22">
        <f t="shared" si="10"/>
        <v>5.5599999999999997E-2</v>
      </c>
      <c r="I113" s="43"/>
      <c r="J113" s="26">
        <f t="shared" si="11"/>
        <v>5.56</v>
      </c>
      <c r="K113" s="43"/>
      <c r="L113" s="24">
        <f t="shared" si="12"/>
        <v>5.6</v>
      </c>
      <c r="M113" s="43"/>
      <c r="O113" s="43"/>
      <c r="P113" s="43"/>
    </row>
    <row r="114" spans="1:16" x14ac:dyDescent="0.25">
      <c r="A114" s="43" t="s">
        <v>126</v>
      </c>
      <c r="B114" s="23">
        <f>VLOOKUP($A114,'Step 2'!$A$3:$G$110,4,FALSE)</f>
        <v>416793</v>
      </c>
      <c r="C114" s="20"/>
      <c r="D114" s="20">
        <f>VLOOKUP($A114,'Step 4'!$A$3:$G$110,4,FALSE)</f>
        <v>19126</v>
      </c>
      <c r="E114" s="43"/>
      <c r="F114" s="21">
        <f t="shared" si="9"/>
        <v>4.5888486610859584E-2</v>
      </c>
      <c r="G114" s="43"/>
      <c r="H114" s="22">
        <f t="shared" si="10"/>
        <v>4.58E-2</v>
      </c>
      <c r="I114" s="43"/>
      <c r="J114" s="26">
        <f t="shared" si="11"/>
        <v>4.58</v>
      </c>
      <c r="K114" s="43"/>
      <c r="L114" s="24">
        <f t="shared" si="12"/>
        <v>4.5999999999999996</v>
      </c>
      <c r="M114" s="43"/>
      <c r="O114" s="43"/>
      <c r="P114" s="43"/>
    </row>
    <row r="115" spans="1:16" x14ac:dyDescent="0.25">
      <c r="A115" s="43" t="s">
        <v>127</v>
      </c>
      <c r="B115" s="23">
        <f>VLOOKUP($A115,'Step 2'!$A$3:$G$110,4,FALSE)</f>
        <v>36140</v>
      </c>
      <c r="C115" s="20"/>
      <c r="D115" s="20">
        <f>VLOOKUP($A115,'Step 4'!$A$3:$G$110,4,FALSE)</f>
        <v>1780</v>
      </c>
      <c r="E115" s="43"/>
      <c r="F115" s="21">
        <f t="shared" si="9"/>
        <v>4.9252905368013279E-2</v>
      </c>
      <c r="G115" s="43"/>
      <c r="H115" s="22">
        <f t="shared" si="10"/>
        <v>4.9200000000000001E-2</v>
      </c>
      <c r="I115" s="43"/>
      <c r="J115" s="26">
        <f t="shared" si="11"/>
        <v>4.92</v>
      </c>
      <c r="K115" s="43"/>
      <c r="L115" s="24">
        <f t="shared" si="12"/>
        <v>4.9000000000000004</v>
      </c>
      <c r="M115" s="43"/>
      <c r="O115" s="43"/>
      <c r="P115" s="43"/>
    </row>
    <row r="116" spans="1:16" x14ac:dyDescent="0.25">
      <c r="A116" s="43" t="s">
        <v>128</v>
      </c>
      <c r="B116" s="23">
        <f>VLOOKUP($A116,'Step 2'!$A$3:$G$110,4,FALSE)</f>
        <v>636385</v>
      </c>
      <c r="C116" s="20"/>
      <c r="D116" s="20">
        <f>VLOOKUP($A116,'Step 4'!$A$3:$G$110,4,FALSE)</f>
        <v>27092</v>
      </c>
      <c r="E116" s="43"/>
      <c r="F116" s="21">
        <f t="shared" si="9"/>
        <v>4.2571713663898426E-2</v>
      </c>
      <c r="G116" s="43"/>
      <c r="H116" s="22">
        <f t="shared" si="10"/>
        <v>4.2500000000000003E-2</v>
      </c>
      <c r="I116" s="43"/>
      <c r="J116" s="26">
        <f t="shared" si="11"/>
        <v>4.25</v>
      </c>
      <c r="K116" s="43"/>
      <c r="L116" s="24">
        <f t="shared" si="12"/>
        <v>4.3</v>
      </c>
      <c r="M116" s="43"/>
      <c r="O116" s="43"/>
      <c r="P116" s="43"/>
    </row>
    <row r="117" spans="1:16" x14ac:dyDescent="0.25">
      <c r="A117" s="43" t="s">
        <v>129</v>
      </c>
      <c r="B117" s="23">
        <f>VLOOKUP($A117,'Step 2'!$A$3:$G$110,4,FALSE)</f>
        <v>19283</v>
      </c>
      <c r="C117" s="20"/>
      <c r="D117" s="20">
        <f>VLOOKUP($A117,'Step 4'!$A$3:$G$110,4,FALSE)</f>
        <v>791</v>
      </c>
      <c r="E117" s="43"/>
      <c r="F117" s="21">
        <f t="shared" si="9"/>
        <v>4.1020588082767206E-2</v>
      </c>
      <c r="G117" s="43"/>
      <c r="H117" s="22">
        <f t="shared" si="10"/>
        <v>4.1000000000000002E-2</v>
      </c>
      <c r="I117" s="43"/>
      <c r="J117" s="26">
        <f t="shared" si="11"/>
        <v>4.1000000000000005</v>
      </c>
      <c r="K117" s="43"/>
      <c r="L117" s="24">
        <f t="shared" si="12"/>
        <v>4.0999999999999996</v>
      </c>
      <c r="M117" s="43"/>
      <c r="O117" s="43"/>
      <c r="P117" s="43"/>
    </row>
    <row r="118" spans="1:16" x14ac:dyDescent="0.25">
      <c r="A118" s="11" t="s">
        <v>130</v>
      </c>
      <c r="B118" s="23">
        <f>VLOOKUP($A118,'Step 2'!$A$3:$G$110,4,FALSE)</f>
        <v>1223304</v>
      </c>
      <c r="C118" s="20"/>
      <c r="D118" s="20">
        <f>VLOOKUP($A118,'Step 4'!$A$3:$G$110,4,FALSE)</f>
        <v>93552</v>
      </c>
      <c r="E118" s="43"/>
      <c r="F118" s="21">
        <f t="shared" si="9"/>
        <v>7.6474858252731939E-2</v>
      </c>
      <c r="G118" s="43"/>
      <c r="H118" s="22">
        <f t="shared" si="10"/>
        <v>7.6399999999999996E-2</v>
      </c>
      <c r="I118" s="43"/>
      <c r="J118" s="26">
        <f t="shared" si="11"/>
        <v>7.64</v>
      </c>
      <c r="K118" s="43"/>
      <c r="L118" s="24">
        <f t="shared" si="12"/>
        <v>7.6</v>
      </c>
      <c r="M118" s="43"/>
      <c r="O118" s="43"/>
      <c r="P118" s="43"/>
    </row>
    <row r="119" spans="1:16" x14ac:dyDescent="0.25">
      <c r="A119" s="43" t="s">
        <v>131</v>
      </c>
      <c r="B119" s="23">
        <f>VLOOKUP($A119,'Step 2'!$A$3:$G$110,4,FALSE)</f>
        <v>246812</v>
      </c>
      <c r="C119" s="20"/>
      <c r="D119" s="20">
        <f>VLOOKUP($A119,'Step 4'!$A$3:$G$110,4,FALSE)</f>
        <v>10826</v>
      </c>
      <c r="E119" s="43"/>
      <c r="F119" s="21">
        <f t="shared" si="9"/>
        <v>4.3863345380289451E-2</v>
      </c>
      <c r="G119" s="43"/>
      <c r="H119" s="22">
        <f t="shared" si="10"/>
        <v>4.3799999999999999E-2</v>
      </c>
      <c r="I119" s="43"/>
      <c r="J119" s="26">
        <f t="shared" si="11"/>
        <v>4.38</v>
      </c>
      <c r="K119" s="43"/>
      <c r="L119" s="24">
        <f t="shared" si="12"/>
        <v>4.4000000000000004</v>
      </c>
      <c r="M119" s="43"/>
      <c r="O119" s="43"/>
      <c r="P119" s="43"/>
    </row>
    <row r="120" spans="1:16" x14ac:dyDescent="0.25">
      <c r="A120" s="43" t="s">
        <v>132</v>
      </c>
      <c r="B120" s="23">
        <f>VLOOKUP($A120,'Step 2'!$A$3:$G$110,4,FALSE)</f>
        <v>313543</v>
      </c>
      <c r="C120" s="20"/>
      <c r="D120" s="20">
        <f>VLOOKUP($A120,'Step 4'!$A$3:$G$110,4,FALSE)</f>
        <v>13426</v>
      </c>
      <c r="E120" s="43"/>
      <c r="F120" s="21">
        <f t="shared" si="9"/>
        <v>4.2820283023381166E-2</v>
      </c>
      <c r="G120" s="43"/>
      <c r="H120" s="22">
        <f t="shared" si="10"/>
        <v>4.2799999999999998E-2</v>
      </c>
      <c r="I120" s="43"/>
      <c r="J120" s="26">
        <f t="shared" si="11"/>
        <v>4.2799999999999994</v>
      </c>
      <c r="K120" s="43"/>
      <c r="L120" s="24">
        <f t="shared" si="12"/>
        <v>4.3</v>
      </c>
      <c r="M120" s="43"/>
      <c r="O120" s="43"/>
      <c r="P120" s="43"/>
    </row>
    <row r="121" spans="1:16" s="43" customFormat="1" ht="14.25" x14ac:dyDescent="0.2">
      <c r="A121" s="43" t="s">
        <v>133</v>
      </c>
      <c r="B121" s="23">
        <f>VLOOKUP($A121,'Step 2'!$A$3:$G$110,4,FALSE)</f>
        <v>727111</v>
      </c>
      <c r="C121" s="20"/>
      <c r="D121" s="20">
        <f>VLOOKUP($A121,'Step 4'!$A$3:$G$110,4,FALSE)</f>
        <v>40445</v>
      </c>
      <c r="F121" s="21">
        <f t="shared" si="9"/>
        <v>5.5624244441357648E-2</v>
      </c>
      <c r="H121" s="22">
        <f t="shared" si="10"/>
        <v>5.5599999999999997E-2</v>
      </c>
      <c r="J121" s="26">
        <f t="shared" si="11"/>
        <v>5.56</v>
      </c>
      <c r="L121" s="24">
        <f t="shared" si="12"/>
        <v>5.6</v>
      </c>
      <c r="N121" s="20"/>
    </row>
    <row r="122" spans="1:16" s="43" customFormat="1" ht="14.25" x14ac:dyDescent="0.2">
      <c r="A122" s="43" t="s">
        <v>134</v>
      </c>
      <c r="B122" s="23">
        <f>VLOOKUP($A122,'Step 2'!$A$3:$G$110,4,FALSE)</f>
        <v>88733</v>
      </c>
      <c r="C122" s="20"/>
      <c r="D122" s="20">
        <f>VLOOKUP($A122,'Step 4'!$A$3:$G$110,4,FALSE)</f>
        <v>3704</v>
      </c>
      <c r="F122" s="21">
        <f t="shared" si="9"/>
        <v>4.1743207149538504E-2</v>
      </c>
      <c r="H122" s="22">
        <f t="shared" si="10"/>
        <v>4.1700000000000001E-2</v>
      </c>
      <c r="J122" s="26">
        <f t="shared" si="11"/>
        <v>4.17</v>
      </c>
      <c r="L122" s="24">
        <f t="shared" si="12"/>
        <v>4.2</v>
      </c>
      <c r="N122" s="20"/>
    </row>
    <row r="123" spans="1:16" s="43" customFormat="1" ht="14.25" x14ac:dyDescent="0.2">
      <c r="A123" s="43" t="s">
        <v>135</v>
      </c>
      <c r="B123" s="23">
        <f>VLOOKUP($A123,'Step 2'!$A$3:$G$110,4,FALSE)</f>
        <v>339737</v>
      </c>
      <c r="C123" s="20"/>
      <c r="D123" s="20">
        <f>VLOOKUP($A123,'Step 4'!$A$3:$G$110,4,FALSE)</f>
        <v>15187</v>
      </c>
      <c r="F123" s="21">
        <f t="shared" si="9"/>
        <v>4.4702225545053965E-2</v>
      </c>
      <c r="H123" s="22">
        <f t="shared" si="10"/>
        <v>4.4699999999999997E-2</v>
      </c>
      <c r="J123" s="26">
        <f t="shared" si="11"/>
        <v>4.47</v>
      </c>
      <c r="L123" s="24">
        <f t="shared" si="12"/>
        <v>4.5</v>
      </c>
      <c r="N123" s="20"/>
    </row>
    <row r="124" spans="1:16" s="43" customFormat="1" ht="14.25" x14ac:dyDescent="0.2">
      <c r="A124" s="43" t="s">
        <v>136</v>
      </c>
      <c r="B124" s="23">
        <f>VLOOKUP($A124,'Step 2'!$A$3:$G$110,4,FALSE)</f>
        <v>148527</v>
      </c>
      <c r="C124" s="20"/>
      <c r="D124" s="20">
        <f>VLOOKUP($A124,'Step 4'!$A$3:$G$110,4,FALSE)</f>
        <v>7668</v>
      </c>
      <c r="F124" s="21">
        <f t="shared" si="9"/>
        <v>5.1626976913288491E-2</v>
      </c>
      <c r="H124" s="22">
        <f t="shared" si="10"/>
        <v>5.16E-2</v>
      </c>
      <c r="J124" s="26">
        <f t="shared" si="11"/>
        <v>5.16</v>
      </c>
      <c r="L124" s="24">
        <f t="shared" si="12"/>
        <v>5.2</v>
      </c>
      <c r="N124" s="20"/>
    </row>
    <row r="125" spans="1:16" s="43" customFormat="1" ht="14.25" x14ac:dyDescent="0.2">
      <c r="A125" s="43" t="s">
        <v>137</v>
      </c>
      <c r="B125" s="23">
        <f>VLOOKUP($A125,'Step 2'!$A$3:$G$110,4,FALSE)</f>
        <v>299185</v>
      </c>
      <c r="C125" s="20"/>
      <c r="D125" s="20">
        <f>VLOOKUP($A125,'Step 4'!$A$3:$G$110,4,FALSE)</f>
        <v>18013</v>
      </c>
      <c r="F125" s="21">
        <f t="shared" si="9"/>
        <v>6.0206895399167737E-2</v>
      </c>
      <c r="H125" s="22">
        <f t="shared" si="10"/>
        <v>6.0199999999999997E-2</v>
      </c>
      <c r="J125" s="26">
        <f t="shared" si="11"/>
        <v>6.02</v>
      </c>
      <c r="L125" s="24">
        <f t="shared" si="12"/>
        <v>6</v>
      </c>
      <c r="N125" s="20"/>
    </row>
    <row r="126" spans="1:16" s="43" customFormat="1" ht="14.25" x14ac:dyDescent="0.2">
      <c r="A126" s="43" t="s">
        <v>138</v>
      </c>
      <c r="B126" s="23">
        <f>VLOOKUP($A126,'Step 2'!$A$3:$G$110,4,FALSE)</f>
        <v>180153</v>
      </c>
      <c r="C126" s="20"/>
      <c r="D126" s="20">
        <f>VLOOKUP($A126,'Step 4'!$A$3:$G$110,4,FALSE)</f>
        <v>8788</v>
      </c>
      <c r="F126" s="21">
        <f t="shared" si="9"/>
        <v>4.8780758577431409E-2</v>
      </c>
      <c r="H126" s="22">
        <f t="shared" si="10"/>
        <v>4.87E-2</v>
      </c>
      <c r="J126" s="26">
        <f t="shared" si="11"/>
        <v>4.87</v>
      </c>
      <c r="L126" s="24">
        <f t="shared" si="12"/>
        <v>4.9000000000000004</v>
      </c>
      <c r="N126" s="20"/>
    </row>
    <row r="127" spans="1:16" s="43" customFormat="1" ht="14.25" x14ac:dyDescent="0.2">
      <c r="A127" s="43" t="s">
        <v>139</v>
      </c>
      <c r="B127" s="23">
        <f>VLOOKUP($A127,'Step 2'!$A$3:$G$110,4,FALSE)</f>
        <v>401161</v>
      </c>
      <c r="C127" s="20"/>
      <c r="D127" s="20">
        <f>VLOOKUP($A127,'Step 4'!$A$3:$G$110,4,FALSE)</f>
        <v>19369</v>
      </c>
      <c r="F127" s="21">
        <f t="shared" si="9"/>
        <v>4.8282360448797364E-2</v>
      </c>
      <c r="H127" s="22">
        <f t="shared" si="10"/>
        <v>4.82E-2</v>
      </c>
      <c r="J127" s="26">
        <f t="shared" si="11"/>
        <v>4.82</v>
      </c>
      <c r="L127" s="24">
        <f t="shared" si="12"/>
        <v>4.8</v>
      </c>
      <c r="N127" s="20"/>
    </row>
    <row r="128" spans="1:16" s="43" customFormat="1" ht="14.25" x14ac:dyDescent="0.2">
      <c r="A128" s="43" t="s">
        <v>140</v>
      </c>
      <c r="B128" s="23">
        <f>VLOOKUP($A128,'Step 2'!$A$3:$G$110,4,FALSE)</f>
        <v>239426</v>
      </c>
      <c r="C128" s="20"/>
      <c r="D128" s="20">
        <f>VLOOKUP($A128,'Step 4'!$A$3:$G$110,4,FALSE)</f>
        <v>10556</v>
      </c>
      <c r="F128" s="21">
        <f t="shared" si="9"/>
        <v>4.4088778996433133E-2</v>
      </c>
      <c r="H128" s="22">
        <f t="shared" si="10"/>
        <v>4.3999999999999997E-2</v>
      </c>
      <c r="J128" s="26">
        <f t="shared" si="11"/>
        <v>4.3999999999999995</v>
      </c>
      <c r="L128" s="24">
        <f t="shared" si="12"/>
        <v>4.4000000000000004</v>
      </c>
      <c r="N128" s="20"/>
    </row>
    <row r="129" spans="1:14" s="43" customFormat="1" ht="14.25" x14ac:dyDescent="0.2">
      <c r="A129" s="43" t="s">
        <v>141</v>
      </c>
      <c r="B129" s="23">
        <f>VLOOKUP($A129,'Step 2'!$A$3:$G$110,4,FALSE)</f>
        <v>101569</v>
      </c>
      <c r="C129" s="20"/>
      <c r="D129" s="20">
        <f>VLOOKUP($A129,'Step 4'!$A$3:$G$110,4,FALSE)</f>
        <v>4548</v>
      </c>
      <c r="F129" s="21">
        <f t="shared" si="9"/>
        <v>4.4777441936023787E-2</v>
      </c>
      <c r="H129" s="22">
        <f t="shared" si="10"/>
        <v>4.4699999999999997E-2</v>
      </c>
      <c r="J129" s="26">
        <f t="shared" si="11"/>
        <v>4.47</v>
      </c>
      <c r="L129" s="24">
        <f t="shared" si="12"/>
        <v>4.5</v>
      </c>
      <c r="N129" s="20"/>
    </row>
    <row r="130" spans="1:14" s="43" customFormat="1" x14ac:dyDescent="0.25">
      <c r="A130" s="1" t="s">
        <v>172</v>
      </c>
      <c r="B130" s="25">
        <f>SUM(B22:B129)</f>
        <v>30456457</v>
      </c>
      <c r="C130" s="25"/>
      <c r="D130" s="25">
        <f>SUM(D22:D129)</f>
        <v>1629650</v>
      </c>
      <c r="F130" s="21">
        <f t="shared" si="9"/>
        <v>5.3507537006027985E-2</v>
      </c>
      <c r="H130" s="22">
        <f t="shared" si="10"/>
        <v>5.3499999999999999E-2</v>
      </c>
      <c r="J130" s="26">
        <f t="shared" si="11"/>
        <v>5.35</v>
      </c>
      <c r="L130" s="24">
        <f t="shared" si="12"/>
        <v>5.4</v>
      </c>
      <c r="N130" s="20"/>
    </row>
    <row r="131" spans="1:14" s="43" customFormat="1" x14ac:dyDescent="0.25">
      <c r="F131" s="21"/>
      <c r="H131" s="22"/>
      <c r="J131" s="26"/>
      <c r="L131" s="27"/>
      <c r="N131" s="20"/>
    </row>
    <row r="132" spans="1:14" s="43" customFormat="1" x14ac:dyDescent="0.25">
      <c r="F132" s="21"/>
      <c r="H132" s="22"/>
      <c r="J132" s="26"/>
      <c r="L132" s="27"/>
      <c r="N132" s="20"/>
    </row>
    <row r="133" spans="1:14" s="43" customFormat="1" x14ac:dyDescent="0.25">
      <c r="A133" s="43" t="s">
        <v>179</v>
      </c>
      <c r="F133" s="21"/>
      <c r="H133" s="22"/>
      <c r="J133" s="26"/>
      <c r="L133" s="27"/>
      <c r="N133" s="20"/>
    </row>
    <row r="134" spans="1:14" s="43" customFormat="1" x14ac:dyDescent="0.25">
      <c r="A134" s="43" t="s">
        <v>180</v>
      </c>
      <c r="F134" s="21"/>
      <c r="H134" s="22"/>
      <c r="J134" s="26"/>
      <c r="L134" s="27"/>
      <c r="N134" s="20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</mergeCells>
  <conditionalFormatting sqref="L17:L19 L21:L134">
    <cfRule type="cellIs" dxfId="22" priority="67" operator="greaterThanOrEqual">
      <formula>#REF!</formula>
    </cfRule>
  </conditionalFormatting>
  <conditionalFormatting sqref="A135:A1048576">
    <cfRule type="duplicateValues" dxfId="21" priority="246"/>
  </conditionalFormatting>
  <conditionalFormatting sqref="A135:A1048576">
    <cfRule type="duplicateValues" dxfId="20" priority="249"/>
  </conditionalFormatting>
  <conditionalFormatting sqref="A135:A1048576 O1">
    <cfRule type="duplicateValues" dxfId="19" priority="253"/>
  </conditionalFormatting>
  <conditionalFormatting sqref="A135:A1048576">
    <cfRule type="duplicateValues" dxfId="18" priority="49"/>
  </conditionalFormatting>
  <conditionalFormatting sqref="A135:A1048576 O1 O135:O1048576">
    <cfRule type="duplicateValues" dxfId="17" priority="48"/>
  </conditionalFormatting>
  <conditionalFormatting sqref="A1">
    <cfRule type="duplicateValues" dxfId="16" priority="10"/>
  </conditionalFormatting>
  <conditionalFormatting sqref="A133:A134">
    <cfRule type="duplicateValues" dxfId="15" priority="15"/>
  </conditionalFormatting>
  <conditionalFormatting sqref="A133:A134">
    <cfRule type="duplicateValues" dxfId="14" priority="16"/>
  </conditionalFormatting>
  <conditionalFormatting sqref="A22:A129">
    <cfRule type="duplicateValues" dxfId="13" priority="32"/>
  </conditionalFormatting>
  <conditionalFormatting sqref="A1">
    <cfRule type="duplicateValues" dxfId="12" priority="12"/>
  </conditionalFormatting>
  <conditionalFormatting sqref="A1">
    <cfRule type="duplicateValues" dxfId="11" priority="13"/>
  </conditionalFormatting>
  <conditionalFormatting sqref="A1">
    <cfRule type="duplicateValues" dxfId="10" priority="14"/>
  </conditionalFormatting>
  <conditionalFormatting sqref="A1">
    <cfRule type="duplicateValues" dxfId="9" priority="11"/>
  </conditionalFormatting>
  <conditionalFormatting sqref="O1">
    <cfRule type="duplicateValues" dxfId="8" priority="8"/>
  </conditionalFormatting>
  <conditionalFormatting sqref="A2:A132 B20:L20">
    <cfRule type="duplicateValues" dxfId="7" priority="258"/>
  </conditionalFormatting>
  <conditionalFormatting sqref="P22:P29 A2:A132 B20:L20">
    <cfRule type="duplicateValues" dxfId="6" priority="261"/>
  </conditionalFormatting>
  <conditionalFormatting sqref="O132:O134 A2:A132 B20:L20">
    <cfRule type="duplicateValues" dxfId="5" priority="265"/>
  </conditionalFormatting>
  <conditionalFormatting sqref="A2:A132 B20:L20">
    <cfRule type="duplicateValues" dxfId="4" priority="269"/>
  </conditionalFormatting>
  <conditionalFormatting sqref="O2:O134 A2:A132 B20:L20">
    <cfRule type="duplicateValues" dxfId="3" priority="272"/>
  </conditionalFormatting>
  <conditionalFormatting sqref="O132:O134">
    <cfRule type="duplicateValues" dxfId="2" priority="277"/>
  </conditionalFormatting>
  <conditionalFormatting sqref="O18:O131">
    <cfRule type="duplicateValues" dxfId="1" priority="278"/>
  </conditionalFormatting>
  <conditionalFormatting sqref="L17:L130">
    <cfRule type="cellIs" dxfId="0" priority="1" operator="greaterThanOrEqual">
      <formula>$L$18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workbookViewId="0">
      <selection activeCell="H10" sqref="H10"/>
    </sheetView>
  </sheetViews>
  <sheetFormatPr defaultColWidth="8.85546875" defaultRowHeight="14.25" x14ac:dyDescent="0.2"/>
  <cols>
    <col min="1" max="1" width="10.7109375" style="51" customWidth="1"/>
    <col min="2" max="2" width="10.42578125" style="8" customWidth="1"/>
    <col min="3" max="3" width="12.28515625" style="32" customWidth="1"/>
    <col min="4" max="4" width="12.5703125" style="32" customWidth="1"/>
    <col min="5" max="5" width="5.7109375" style="8" customWidth="1"/>
    <col min="6" max="6" width="6" style="31" customWidth="1"/>
    <col min="7" max="8" width="12.28515625" style="31" customWidth="1"/>
    <col min="9" max="9" width="13.85546875" style="43" customWidth="1"/>
    <col min="10" max="10" width="12.5703125" style="43" customWidth="1"/>
    <col min="11" max="11" width="17.140625" style="43" customWidth="1"/>
    <col min="12" max="12" width="21.42578125" style="43" customWidth="1"/>
    <col min="13" max="13" width="8.85546875" style="43"/>
    <col min="14" max="14" width="11.140625" style="43" customWidth="1"/>
    <col min="15" max="15" width="12.7109375" style="43" customWidth="1"/>
    <col min="16" max="16" width="9.85546875" style="43" customWidth="1"/>
    <col min="17" max="16384" width="8.85546875" style="43"/>
  </cols>
  <sheetData>
    <row r="1" spans="1:13" s="4" customFormat="1" ht="15" x14ac:dyDescent="0.25">
      <c r="A1" s="45" t="s">
        <v>23</v>
      </c>
      <c r="B1" s="46"/>
      <c r="C1" s="46"/>
      <c r="D1" s="46"/>
      <c r="E1" s="46"/>
      <c r="F1" s="39"/>
      <c r="G1" s="62"/>
      <c r="H1" s="39"/>
    </row>
    <row r="2" spans="1:13" s="3" customFormat="1" ht="15" x14ac:dyDescent="0.25">
      <c r="A2" s="45" t="s">
        <v>2</v>
      </c>
      <c r="B2" s="46"/>
      <c r="C2" s="46"/>
      <c r="D2" s="46"/>
      <c r="E2" s="46"/>
      <c r="F2" s="39"/>
      <c r="G2" s="39"/>
      <c r="H2" s="39"/>
    </row>
    <row r="3" spans="1:13" s="3" customFormat="1" ht="15" customHeight="1" x14ac:dyDescent="0.2">
      <c r="A3" s="49"/>
      <c r="B3" s="46"/>
      <c r="C3" s="46"/>
      <c r="D3" s="46"/>
      <c r="E3" s="46"/>
      <c r="F3" s="39"/>
      <c r="G3" s="39"/>
      <c r="H3" s="39"/>
    </row>
    <row r="4" spans="1:13" s="3" customFormat="1" ht="15" customHeight="1" x14ac:dyDescent="0.2">
      <c r="A4" s="47" t="s">
        <v>3</v>
      </c>
      <c r="B4" s="48" t="s">
        <v>24</v>
      </c>
      <c r="C4" s="46"/>
      <c r="D4" s="46"/>
      <c r="E4" s="46"/>
      <c r="F4" s="39"/>
      <c r="G4" s="39"/>
      <c r="H4" s="39"/>
    </row>
    <row r="5" spans="1:13" s="3" customFormat="1" ht="15" customHeight="1" x14ac:dyDescent="0.2">
      <c r="A5" s="47" t="s">
        <v>4</v>
      </c>
      <c r="B5" s="46"/>
      <c r="C5" s="46"/>
      <c r="D5" s="46"/>
      <c r="E5" s="46"/>
      <c r="F5" s="39"/>
      <c r="G5" s="39"/>
      <c r="H5" s="39"/>
    </row>
    <row r="6" spans="1:13" s="3" customFormat="1" ht="15" customHeight="1" x14ac:dyDescent="0.2">
      <c r="A6" s="47" t="s">
        <v>25</v>
      </c>
      <c r="B6" s="48" t="s">
        <v>26</v>
      </c>
      <c r="C6" s="46"/>
      <c r="D6" s="46"/>
      <c r="E6" s="46"/>
      <c r="F6" s="39"/>
      <c r="G6" s="39"/>
      <c r="H6" s="39"/>
    </row>
    <row r="7" spans="1:13" s="3" customFormat="1" ht="15" customHeight="1" x14ac:dyDescent="0.2">
      <c r="A7" s="47" t="s">
        <v>27</v>
      </c>
      <c r="B7" s="48" t="s">
        <v>178</v>
      </c>
      <c r="C7" s="46"/>
      <c r="D7" s="46"/>
      <c r="E7" s="46"/>
      <c r="F7" s="39"/>
      <c r="G7" s="39"/>
      <c r="H7" s="39"/>
    </row>
    <row r="8" spans="1:13" s="3" customFormat="1" ht="15" customHeight="1" x14ac:dyDescent="0.2">
      <c r="A8" s="47" t="s">
        <v>29</v>
      </c>
      <c r="B8" s="48" t="s">
        <v>30</v>
      </c>
      <c r="C8" s="46"/>
      <c r="D8" s="46"/>
      <c r="E8" s="46"/>
      <c r="F8" s="39"/>
      <c r="G8" s="39"/>
      <c r="H8" s="39"/>
    </row>
    <row r="9" spans="1:13" s="3" customFormat="1" ht="14.45" customHeight="1" x14ac:dyDescent="0.2">
      <c r="A9" s="47" t="s">
        <v>31</v>
      </c>
      <c r="B9" s="48" t="s">
        <v>32</v>
      </c>
      <c r="C9" s="46"/>
      <c r="D9" s="46"/>
      <c r="E9" s="46"/>
      <c r="F9" s="39"/>
      <c r="G9" s="39"/>
      <c r="H9" s="39"/>
    </row>
    <row r="10" spans="1:13" s="4" customFormat="1" ht="15" x14ac:dyDescent="0.2">
      <c r="A10" s="47" t="s">
        <v>5</v>
      </c>
      <c r="B10" s="44" t="s">
        <v>181</v>
      </c>
      <c r="C10" s="46"/>
      <c r="D10" s="46"/>
      <c r="E10" s="46"/>
      <c r="F10" s="39"/>
      <c r="L10" s="5"/>
    </row>
    <row r="11" spans="1:13" s="4" customFormat="1" ht="15" x14ac:dyDescent="0.25">
      <c r="A11" s="62" t="s">
        <v>174</v>
      </c>
      <c r="B11" s="44"/>
      <c r="C11" s="11"/>
      <c r="D11" s="11"/>
      <c r="E11" s="43"/>
      <c r="F11" s="39"/>
      <c r="G11" s="6" t="s">
        <v>177</v>
      </c>
      <c r="L11" s="5"/>
    </row>
    <row r="12" spans="1:13" s="4" customFormat="1" ht="48.75" customHeight="1" thickBot="1" x14ac:dyDescent="0.25">
      <c r="A12" s="50" t="s">
        <v>6</v>
      </c>
      <c r="B12" s="38" t="s">
        <v>33</v>
      </c>
      <c r="C12" s="38" t="s">
        <v>28</v>
      </c>
      <c r="D12" s="38" t="s">
        <v>10</v>
      </c>
      <c r="G12" s="38" t="s">
        <v>8</v>
      </c>
      <c r="H12" s="38" t="s">
        <v>9</v>
      </c>
      <c r="I12" s="38" t="s">
        <v>28</v>
      </c>
      <c r="J12" s="38" t="s">
        <v>10</v>
      </c>
      <c r="K12" s="38" t="s">
        <v>176</v>
      </c>
      <c r="L12" s="38" t="s">
        <v>175</v>
      </c>
    </row>
    <row r="13" spans="1:13" s="4" customFormat="1" ht="13.9" customHeight="1" thickTop="1" x14ac:dyDescent="0.2">
      <c r="A13" s="63">
        <v>2016</v>
      </c>
      <c r="B13" s="65" t="s">
        <v>11</v>
      </c>
      <c r="C13" s="66">
        <v>157347</v>
      </c>
      <c r="D13" s="66">
        <v>8309</v>
      </c>
      <c r="F13" s="35"/>
      <c r="G13" s="37">
        <v>42370</v>
      </c>
      <c r="H13" s="37">
        <v>43070</v>
      </c>
      <c r="I13" s="36">
        <f t="shared" ref="I13:J19" si="0">SUM(C13:C36)</f>
        <v>3834083</v>
      </c>
      <c r="J13" s="36">
        <f t="shared" si="0"/>
        <v>176799</v>
      </c>
      <c r="K13" s="7">
        <f>ROUND(TRUNC((J13/I13),4)*100,1)</f>
        <v>4.5999999999999996</v>
      </c>
      <c r="L13" s="7">
        <f>ROUND(120*TRUNC(J13/I13,4),1)</f>
        <v>5.5</v>
      </c>
    </row>
    <row r="14" spans="1:13" s="4" customFormat="1" ht="13.9" customHeight="1" x14ac:dyDescent="0.2">
      <c r="A14" s="63">
        <v>2016</v>
      </c>
      <c r="B14" s="65" t="s">
        <v>12</v>
      </c>
      <c r="C14" s="66">
        <v>158279</v>
      </c>
      <c r="D14" s="66">
        <v>8219</v>
      </c>
      <c r="F14" s="35"/>
      <c r="G14" s="37">
        <v>42401</v>
      </c>
      <c r="H14" s="37">
        <v>43101</v>
      </c>
      <c r="I14" s="36">
        <f t="shared" si="0"/>
        <v>3836773</v>
      </c>
      <c r="J14" s="36">
        <f t="shared" si="0"/>
        <v>175679</v>
      </c>
      <c r="K14" s="7">
        <f t="shared" ref="K14:K17" si="1">ROUND(TRUNC((J14/I14),4)*100,1)</f>
        <v>4.5999999999999996</v>
      </c>
      <c r="L14" s="7">
        <f t="shared" ref="L14:L17" si="2">ROUND(120*TRUNC(J14/I14,4),1)</f>
        <v>5.5</v>
      </c>
    </row>
    <row r="15" spans="1:13" s="4" customFormat="1" ht="13.9" customHeight="1" x14ac:dyDescent="0.2">
      <c r="A15" s="63">
        <v>2016</v>
      </c>
      <c r="B15" s="65" t="s">
        <v>13</v>
      </c>
      <c r="C15" s="66">
        <v>158854</v>
      </c>
      <c r="D15" s="66">
        <v>8116</v>
      </c>
      <c r="F15" s="35"/>
      <c r="G15" s="37">
        <v>42430</v>
      </c>
      <c r="H15" s="37">
        <v>43132</v>
      </c>
      <c r="I15" s="36">
        <f t="shared" si="0"/>
        <v>3839988</v>
      </c>
      <c r="J15" s="36">
        <f t="shared" si="0"/>
        <v>174551</v>
      </c>
      <c r="K15" s="7">
        <f>ROUND(TRUNC((J15/I15),4)*100,1)</f>
        <v>4.5</v>
      </c>
      <c r="L15" s="7">
        <f t="shared" si="2"/>
        <v>5.4</v>
      </c>
    </row>
    <row r="16" spans="1:13" s="4" customFormat="1" ht="13.9" customHeight="1" x14ac:dyDescent="0.2">
      <c r="A16" s="63">
        <v>2016</v>
      </c>
      <c r="B16" s="65" t="s">
        <v>14</v>
      </c>
      <c r="C16" s="66">
        <v>158488</v>
      </c>
      <c r="D16" s="66">
        <v>7413</v>
      </c>
      <c r="F16" s="35"/>
      <c r="G16" s="37">
        <v>42461</v>
      </c>
      <c r="H16" s="37">
        <v>43160</v>
      </c>
      <c r="I16" s="36">
        <f t="shared" si="0"/>
        <v>3842682</v>
      </c>
      <c r="J16" s="36">
        <f t="shared" si="0"/>
        <v>173106</v>
      </c>
      <c r="K16" s="7">
        <f t="shared" si="1"/>
        <v>4.5</v>
      </c>
      <c r="L16" s="7">
        <f t="shared" si="2"/>
        <v>5.4</v>
      </c>
      <c r="M16" s="43"/>
    </row>
    <row r="17" spans="1:13" s="4" customFormat="1" ht="13.9" customHeight="1" x14ac:dyDescent="0.2">
      <c r="A17" s="63">
        <v>2016</v>
      </c>
      <c r="B17" s="65" t="s">
        <v>15</v>
      </c>
      <c r="C17" s="66">
        <v>158800</v>
      </c>
      <c r="D17" s="66">
        <v>7207</v>
      </c>
      <c r="F17" s="35"/>
      <c r="G17" s="37">
        <v>42491</v>
      </c>
      <c r="H17" s="37">
        <v>43191</v>
      </c>
      <c r="I17" s="36">
        <f t="shared" si="0"/>
        <v>3845474</v>
      </c>
      <c r="J17" s="36">
        <f t="shared" si="0"/>
        <v>171625</v>
      </c>
      <c r="K17" s="7">
        <f t="shared" si="1"/>
        <v>4.5</v>
      </c>
      <c r="L17" s="7">
        <f t="shared" si="2"/>
        <v>5.4</v>
      </c>
      <c r="M17" s="43"/>
    </row>
    <row r="18" spans="1:13" s="4" customFormat="1" ht="13.9" customHeight="1" x14ac:dyDescent="0.2">
      <c r="A18" s="63">
        <v>2016</v>
      </c>
      <c r="B18" s="65" t="s">
        <v>16</v>
      </c>
      <c r="C18" s="66">
        <v>160135</v>
      </c>
      <c r="D18" s="66">
        <v>8144</v>
      </c>
      <c r="F18" s="35"/>
      <c r="G18" s="37">
        <v>42522</v>
      </c>
      <c r="H18" s="37">
        <v>43221</v>
      </c>
      <c r="I18" s="36">
        <f t="shared" si="0"/>
        <v>3848439</v>
      </c>
      <c r="J18" s="36">
        <f t="shared" si="0"/>
        <v>170174</v>
      </c>
      <c r="K18" s="7">
        <f t="shared" ref="K18:K19" si="3">ROUND(TRUNC((J18/I18),4)*100,1)</f>
        <v>4.4000000000000004</v>
      </c>
      <c r="L18" s="7">
        <f t="shared" ref="L18:L19" si="4">ROUND(120*TRUNC(J18/I18,4),1)</f>
        <v>5.3</v>
      </c>
      <c r="M18" s="43"/>
    </row>
    <row r="19" spans="1:13" s="4" customFormat="1" ht="13.9" customHeight="1" x14ac:dyDescent="0.2">
      <c r="A19" s="63">
        <v>2016</v>
      </c>
      <c r="B19" s="65" t="s">
        <v>17</v>
      </c>
      <c r="C19" s="66">
        <v>160705</v>
      </c>
      <c r="D19" s="66">
        <v>8267</v>
      </c>
      <c r="F19" s="35"/>
      <c r="G19" s="37">
        <v>42552</v>
      </c>
      <c r="H19" s="37">
        <v>43252</v>
      </c>
      <c r="I19" s="36">
        <f t="shared" si="0"/>
        <v>3851581</v>
      </c>
      <c r="J19" s="36">
        <f t="shared" si="0"/>
        <v>168842</v>
      </c>
      <c r="K19" s="7">
        <f t="shared" si="3"/>
        <v>4.4000000000000004</v>
      </c>
      <c r="L19" s="7">
        <f t="shared" si="4"/>
        <v>5.3</v>
      </c>
      <c r="M19" s="43"/>
    </row>
    <row r="20" spans="1:13" s="4" customFormat="1" ht="13.9" customHeight="1" x14ac:dyDescent="0.2">
      <c r="A20" s="63">
        <v>2016</v>
      </c>
      <c r="B20" s="65" t="s">
        <v>18</v>
      </c>
      <c r="C20" s="66">
        <v>159800</v>
      </c>
      <c r="D20" s="66">
        <v>7996</v>
      </c>
      <c r="F20" s="35"/>
      <c r="G20" s="34"/>
      <c r="H20" s="34"/>
      <c r="I20" s="11"/>
      <c r="J20" s="11"/>
      <c r="K20" s="11"/>
      <c r="L20" s="11"/>
      <c r="M20" s="11"/>
    </row>
    <row r="21" spans="1:13" s="4" customFormat="1" ht="13.9" customHeight="1" x14ac:dyDescent="0.2">
      <c r="A21" s="63">
        <v>2016</v>
      </c>
      <c r="B21" s="65" t="s">
        <v>19</v>
      </c>
      <c r="C21" s="66">
        <v>159636</v>
      </c>
      <c r="D21" s="66">
        <v>7658</v>
      </c>
      <c r="F21" s="35"/>
      <c r="G21" s="34"/>
      <c r="H21" s="34"/>
      <c r="I21" s="11"/>
      <c r="J21" s="11"/>
      <c r="K21" s="11"/>
      <c r="L21" s="11"/>
      <c r="M21" s="11"/>
    </row>
    <row r="22" spans="1:13" s="4" customFormat="1" ht="13.9" customHeight="1" x14ac:dyDescent="0.2">
      <c r="A22" s="63">
        <v>2016</v>
      </c>
      <c r="B22" s="65" t="s">
        <v>20</v>
      </c>
      <c r="C22" s="66">
        <v>159783</v>
      </c>
      <c r="D22" s="66">
        <v>7447</v>
      </c>
      <c r="F22" s="35"/>
      <c r="G22" s="33"/>
      <c r="H22" s="33"/>
      <c r="I22" s="43"/>
      <c r="J22" s="43"/>
      <c r="K22" s="43"/>
      <c r="L22" s="43"/>
      <c r="M22" s="43"/>
    </row>
    <row r="23" spans="1:13" s="4" customFormat="1" ht="13.9" customHeight="1" x14ac:dyDescent="0.2">
      <c r="A23" s="63">
        <v>2016</v>
      </c>
      <c r="B23" s="65" t="s">
        <v>21</v>
      </c>
      <c r="C23" s="66">
        <v>159451</v>
      </c>
      <c r="D23" s="66">
        <v>7066</v>
      </c>
      <c r="F23" s="35"/>
      <c r="G23" s="33"/>
      <c r="H23" s="33"/>
      <c r="I23" s="43"/>
      <c r="J23" s="43"/>
      <c r="K23" s="43"/>
      <c r="L23" s="43"/>
      <c r="M23" s="43"/>
    </row>
    <row r="24" spans="1:13" s="4" customFormat="1" ht="13.9" customHeight="1" x14ac:dyDescent="0.2">
      <c r="A24" s="63">
        <v>2016</v>
      </c>
      <c r="B24" s="65" t="s">
        <v>22</v>
      </c>
      <c r="C24" s="66">
        <v>158968</v>
      </c>
      <c r="D24" s="66">
        <v>7170</v>
      </c>
      <c r="F24" s="35"/>
      <c r="G24" s="33"/>
      <c r="H24" s="33"/>
      <c r="I24" s="43"/>
      <c r="J24" s="43"/>
      <c r="K24" s="43"/>
      <c r="L24" s="43"/>
      <c r="M24" s="43"/>
    </row>
    <row r="25" spans="1:13" s="4" customFormat="1" ht="13.9" customHeight="1" x14ac:dyDescent="0.2">
      <c r="A25" s="63">
        <v>2017</v>
      </c>
      <c r="B25" s="65" t="s">
        <v>11</v>
      </c>
      <c r="C25" s="66">
        <v>158676</v>
      </c>
      <c r="D25" s="66">
        <v>8149</v>
      </c>
      <c r="F25" s="35"/>
      <c r="G25" s="33"/>
      <c r="H25" s="33"/>
      <c r="I25" s="43"/>
      <c r="J25" s="43"/>
      <c r="K25" s="43"/>
      <c r="L25" s="43"/>
      <c r="M25" s="43"/>
    </row>
    <row r="26" spans="1:13" s="4" customFormat="1" ht="13.9" customHeight="1" x14ac:dyDescent="0.2">
      <c r="A26" s="63">
        <v>2017</v>
      </c>
      <c r="B26" s="65" t="s">
        <v>12</v>
      </c>
      <c r="C26" s="66">
        <v>159482</v>
      </c>
      <c r="D26" s="66">
        <v>7887</v>
      </c>
      <c r="F26" s="35"/>
      <c r="G26" s="31"/>
      <c r="H26" s="31"/>
      <c r="I26" s="43"/>
      <c r="J26" s="43"/>
      <c r="K26" s="43"/>
      <c r="L26" s="43"/>
      <c r="M26" s="43"/>
    </row>
    <row r="27" spans="1:13" s="4" customFormat="1" ht="13.9" customHeight="1" x14ac:dyDescent="0.2">
      <c r="A27" s="63">
        <v>2017</v>
      </c>
      <c r="B27" s="65" t="s">
        <v>13</v>
      </c>
      <c r="C27" s="66">
        <v>159912</v>
      </c>
      <c r="D27" s="66">
        <v>7284</v>
      </c>
      <c r="F27" s="35"/>
      <c r="G27" s="31"/>
      <c r="H27" s="31"/>
      <c r="I27" s="43"/>
      <c r="J27" s="43"/>
      <c r="K27" s="43"/>
      <c r="L27" s="43"/>
      <c r="M27" s="43"/>
    </row>
    <row r="28" spans="1:13" ht="13.9" customHeight="1" x14ac:dyDescent="0.2">
      <c r="A28" s="63">
        <v>2017</v>
      </c>
      <c r="B28" s="65" t="s">
        <v>14</v>
      </c>
      <c r="C28" s="66">
        <v>159817</v>
      </c>
      <c r="D28" s="66">
        <v>6555</v>
      </c>
      <c r="F28" s="35"/>
    </row>
    <row r="29" spans="1:13" ht="13.9" customHeight="1" x14ac:dyDescent="0.2">
      <c r="A29" s="63">
        <v>2017</v>
      </c>
      <c r="B29" s="65" t="s">
        <v>15</v>
      </c>
      <c r="C29" s="66">
        <v>159979</v>
      </c>
      <c r="D29" s="66">
        <v>6572</v>
      </c>
      <c r="F29" s="35"/>
    </row>
    <row r="30" spans="1:13" ht="13.9" customHeight="1" x14ac:dyDescent="0.2">
      <c r="A30" s="63">
        <v>2017</v>
      </c>
      <c r="B30" s="65" t="s">
        <v>16</v>
      </c>
      <c r="C30" s="66">
        <v>161337</v>
      </c>
      <c r="D30" s="66">
        <v>7250</v>
      </c>
      <c r="F30" s="35"/>
    </row>
    <row r="31" spans="1:13" ht="13.9" customHeight="1" x14ac:dyDescent="0.2">
      <c r="A31" s="63">
        <v>2017</v>
      </c>
      <c r="B31" s="65" t="s">
        <v>17</v>
      </c>
      <c r="C31" s="66">
        <v>161911</v>
      </c>
      <c r="D31" s="66">
        <v>7441</v>
      </c>
      <c r="F31" s="35"/>
    </row>
    <row r="32" spans="1:13" s="11" customFormat="1" ht="13.9" customHeight="1" x14ac:dyDescent="0.2">
      <c r="A32" s="63">
        <v>2017</v>
      </c>
      <c r="B32" s="65" t="s">
        <v>18</v>
      </c>
      <c r="C32" s="66">
        <v>160863</v>
      </c>
      <c r="D32" s="66">
        <v>7287</v>
      </c>
      <c r="E32" s="32"/>
      <c r="F32" s="35"/>
      <c r="G32" s="31"/>
      <c r="H32" s="31"/>
      <c r="I32" s="43"/>
      <c r="J32" s="43"/>
      <c r="K32" s="43"/>
      <c r="L32" s="43"/>
      <c r="M32" s="43"/>
    </row>
    <row r="33" spans="1:13" s="11" customFormat="1" ht="13.9" customHeight="1" x14ac:dyDescent="0.2">
      <c r="A33" s="63">
        <v>2017</v>
      </c>
      <c r="B33" s="65" t="s">
        <v>19</v>
      </c>
      <c r="C33" s="66">
        <v>161049</v>
      </c>
      <c r="D33" s="66">
        <v>6556</v>
      </c>
      <c r="E33" s="32"/>
      <c r="F33" s="35"/>
      <c r="G33" s="31"/>
      <c r="H33" s="31"/>
      <c r="I33" s="43"/>
      <c r="J33" s="43"/>
      <c r="K33" s="43"/>
      <c r="L33" s="43"/>
      <c r="M33" s="43"/>
    </row>
    <row r="34" spans="1:13" ht="13.9" customHeight="1" x14ac:dyDescent="0.2">
      <c r="A34" s="63">
        <v>2017</v>
      </c>
      <c r="B34" s="65" t="s">
        <v>20</v>
      </c>
      <c r="C34" s="66">
        <v>160465</v>
      </c>
      <c r="D34" s="66">
        <v>6242</v>
      </c>
      <c r="F34" s="33"/>
    </row>
    <row r="35" spans="1:13" ht="13.9" customHeight="1" x14ac:dyDescent="0.2">
      <c r="A35" s="63">
        <v>2017</v>
      </c>
      <c r="B35" s="65" t="s">
        <v>21</v>
      </c>
      <c r="C35" s="66">
        <v>160466</v>
      </c>
      <c r="D35" s="66">
        <v>6286</v>
      </c>
      <c r="F35" s="33"/>
    </row>
    <row r="36" spans="1:13" ht="13.9" customHeight="1" x14ac:dyDescent="0.2">
      <c r="A36" s="63">
        <v>2017</v>
      </c>
      <c r="B36" s="65" t="s">
        <v>22</v>
      </c>
      <c r="C36" s="66">
        <v>159880</v>
      </c>
      <c r="D36" s="66">
        <v>6278</v>
      </c>
      <c r="F36" s="33"/>
    </row>
    <row r="37" spans="1:13" ht="13.9" customHeight="1" x14ac:dyDescent="0.2">
      <c r="A37" s="63">
        <v>2018</v>
      </c>
      <c r="B37" s="65" t="s">
        <v>11</v>
      </c>
      <c r="C37" s="66">
        <v>160037</v>
      </c>
      <c r="D37" s="66">
        <v>7189</v>
      </c>
      <c r="F37" s="33"/>
    </row>
    <row r="38" spans="1:13" ht="13.9" customHeight="1" x14ac:dyDescent="0.2">
      <c r="A38" s="63">
        <v>2018</v>
      </c>
      <c r="B38" s="65" t="s">
        <v>12</v>
      </c>
      <c r="C38" s="66">
        <v>161494</v>
      </c>
      <c r="D38" s="66">
        <v>7091</v>
      </c>
    </row>
    <row r="39" spans="1:13" ht="13.9" customHeight="1" x14ac:dyDescent="0.2">
      <c r="A39" s="63">
        <v>2018</v>
      </c>
      <c r="B39" s="65" t="s">
        <v>13</v>
      </c>
      <c r="C39" s="66">
        <v>161548</v>
      </c>
      <c r="D39" s="66">
        <v>6671</v>
      </c>
    </row>
    <row r="40" spans="1:13" ht="13.9" customHeight="1" x14ac:dyDescent="0.2">
      <c r="A40" s="63">
        <v>2018</v>
      </c>
      <c r="B40" s="65" t="s">
        <v>14</v>
      </c>
      <c r="C40" s="66">
        <v>161280</v>
      </c>
      <c r="D40" s="66">
        <v>5932</v>
      </c>
    </row>
    <row r="41" spans="1:13" ht="13.9" customHeight="1" x14ac:dyDescent="0.2">
      <c r="A41" s="63">
        <v>2018</v>
      </c>
      <c r="B41" s="65" t="s">
        <v>15</v>
      </c>
      <c r="C41" s="66">
        <v>161765</v>
      </c>
      <c r="D41" s="66">
        <v>5756</v>
      </c>
    </row>
    <row r="42" spans="1:13" ht="13.9" customHeight="1" x14ac:dyDescent="0.2">
      <c r="A42" s="63">
        <v>2018</v>
      </c>
      <c r="B42" s="65" t="s">
        <v>16</v>
      </c>
      <c r="C42" s="66">
        <v>163277</v>
      </c>
      <c r="D42" s="66">
        <v>6812</v>
      </c>
    </row>
    <row r="43" spans="1:13" ht="13.9" customHeight="1" x14ac:dyDescent="0.2">
      <c r="A43" s="63"/>
      <c r="B43" s="65"/>
      <c r="C43" s="67"/>
      <c r="D43" s="67"/>
    </row>
    <row r="44" spans="1:13" ht="13.9" customHeight="1" x14ac:dyDescent="0.2">
      <c r="A44" s="63"/>
      <c r="B44" s="65"/>
      <c r="C44" s="64"/>
      <c r="D44" s="64"/>
    </row>
    <row r="45" spans="1:13" ht="13.9" customHeight="1" x14ac:dyDescent="0.2">
      <c r="A45" s="63"/>
      <c r="B45" s="65"/>
      <c r="C45" s="64"/>
      <c r="D45" s="64"/>
    </row>
    <row r="46" spans="1:13" ht="13.9" customHeight="1" x14ac:dyDescent="0.2">
      <c r="A46" s="63"/>
      <c r="B46" s="65"/>
      <c r="C46" s="64"/>
      <c r="D46" s="64"/>
    </row>
    <row r="47" spans="1:13" ht="13.9" customHeight="1" x14ac:dyDescent="0.2">
      <c r="A47" s="63"/>
      <c r="B47" s="65"/>
      <c r="C47" s="64"/>
      <c r="D47" s="64"/>
    </row>
    <row r="48" spans="1:13" ht="13.9" customHeight="1" x14ac:dyDescent="0.2">
      <c r="A48" s="63"/>
      <c r="B48" s="65"/>
      <c r="C48" s="64"/>
      <c r="D48" s="64"/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0"/>
  <sheetViews>
    <sheetView workbookViewId="0">
      <selection activeCell="B29" sqref="B29"/>
    </sheetView>
  </sheetViews>
  <sheetFormatPr defaultRowHeight="15" x14ac:dyDescent="0.25"/>
  <cols>
    <col min="1" max="1" width="27.5703125" style="29" customWidth="1"/>
    <col min="2" max="28" width="13.42578125" bestFit="1" customWidth="1"/>
    <col min="29" max="29" width="12.7109375" customWidth="1"/>
    <col min="30" max="30" width="12.5703125" bestFit="1" customWidth="1"/>
    <col min="31" max="32" width="9.28515625" bestFit="1" customWidth="1"/>
    <col min="33" max="59" width="10.5703125" bestFit="1" customWidth="1"/>
    <col min="60" max="68" width="9.28515625" bestFit="1" customWidth="1"/>
  </cols>
  <sheetData>
    <row r="1" spans="1:68" x14ac:dyDescent="0.25">
      <c r="A1" s="53" t="s">
        <v>142</v>
      </c>
    </row>
    <row r="2" spans="1:68" s="42" customFormat="1" x14ac:dyDescent="0.25">
      <c r="A2" s="54" t="s">
        <v>1</v>
      </c>
      <c r="B2" s="41">
        <v>42370</v>
      </c>
      <c r="C2" s="41">
        <v>42401</v>
      </c>
      <c r="D2" s="41">
        <v>42430</v>
      </c>
      <c r="E2" s="41">
        <v>42461</v>
      </c>
      <c r="F2" s="41">
        <v>42491</v>
      </c>
      <c r="G2" s="41">
        <v>42522</v>
      </c>
      <c r="H2" s="41">
        <v>42552</v>
      </c>
      <c r="I2" s="41">
        <v>42583</v>
      </c>
      <c r="J2" s="41">
        <v>42614</v>
      </c>
      <c r="K2" s="41">
        <v>42644</v>
      </c>
      <c r="L2" s="41">
        <v>42675</v>
      </c>
      <c r="M2" s="41">
        <v>42705</v>
      </c>
      <c r="N2" s="41">
        <v>42736</v>
      </c>
      <c r="O2" s="41">
        <v>42767</v>
      </c>
      <c r="P2" s="41">
        <v>42795</v>
      </c>
      <c r="Q2" s="41">
        <v>42826</v>
      </c>
      <c r="R2" s="41">
        <v>42856</v>
      </c>
      <c r="S2" s="41">
        <v>42887</v>
      </c>
      <c r="T2" s="41">
        <v>42917</v>
      </c>
      <c r="U2" s="41">
        <v>42948</v>
      </c>
      <c r="V2" s="41">
        <v>42979</v>
      </c>
      <c r="W2" s="41">
        <v>43009</v>
      </c>
      <c r="X2" s="41">
        <v>43040</v>
      </c>
      <c r="Y2" s="41">
        <v>43070</v>
      </c>
      <c r="Z2" s="41">
        <v>43101</v>
      </c>
      <c r="AA2" s="41">
        <v>43132</v>
      </c>
      <c r="AB2" s="41">
        <v>43160</v>
      </c>
      <c r="AC2" s="41">
        <v>43191</v>
      </c>
      <c r="AD2" s="41">
        <v>43221</v>
      </c>
    </row>
    <row r="3" spans="1:68" x14ac:dyDescent="0.25">
      <c r="A3" s="29" t="s">
        <v>34</v>
      </c>
      <c r="B3" s="9">
        <v>1913</v>
      </c>
      <c r="C3" s="9">
        <v>1921</v>
      </c>
      <c r="D3" s="9">
        <v>1938</v>
      </c>
      <c r="E3" s="9">
        <v>1920</v>
      </c>
      <c r="F3" s="9">
        <v>1942</v>
      </c>
      <c r="G3" s="9">
        <v>1975</v>
      </c>
      <c r="H3" s="9">
        <v>1984</v>
      </c>
      <c r="I3" s="9">
        <v>1954</v>
      </c>
      <c r="J3" s="9">
        <v>1942</v>
      </c>
      <c r="K3" s="9">
        <v>1947</v>
      </c>
      <c r="L3" s="9">
        <v>1955</v>
      </c>
      <c r="M3" s="9">
        <v>1948</v>
      </c>
      <c r="N3" s="9">
        <v>1957</v>
      </c>
      <c r="O3" s="9">
        <v>1956</v>
      </c>
      <c r="P3" s="9">
        <v>1973</v>
      </c>
      <c r="Q3" s="9">
        <v>1960</v>
      </c>
      <c r="R3" s="9">
        <v>1959</v>
      </c>
      <c r="S3" s="9">
        <v>1971</v>
      </c>
      <c r="T3" s="9">
        <v>1980</v>
      </c>
      <c r="U3" s="9">
        <v>1950</v>
      </c>
      <c r="V3" s="9">
        <v>1945</v>
      </c>
      <c r="W3" s="9">
        <v>1944</v>
      </c>
      <c r="X3" s="9">
        <v>1962</v>
      </c>
      <c r="Y3" s="9">
        <v>1966</v>
      </c>
      <c r="Z3" s="9">
        <v>1963</v>
      </c>
      <c r="AA3" s="9">
        <v>1961</v>
      </c>
      <c r="AB3" s="9">
        <v>1965</v>
      </c>
      <c r="AC3" s="9">
        <v>1936</v>
      </c>
      <c r="AD3" s="9">
        <v>1954</v>
      </c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</row>
    <row r="4" spans="1:68" x14ac:dyDescent="0.25">
      <c r="A4" s="29" t="s">
        <v>35</v>
      </c>
      <c r="B4" s="9">
        <v>9299</v>
      </c>
      <c r="C4" s="9">
        <v>9328</v>
      </c>
      <c r="D4" s="9">
        <v>9384</v>
      </c>
      <c r="E4" s="9">
        <v>9339</v>
      </c>
      <c r="F4" s="9">
        <v>9410</v>
      </c>
      <c r="G4" s="9">
        <v>9562</v>
      </c>
      <c r="H4" s="9">
        <v>9667</v>
      </c>
      <c r="I4" s="9">
        <v>9514</v>
      </c>
      <c r="J4" s="9">
        <v>9352</v>
      </c>
      <c r="K4" s="9">
        <v>9370</v>
      </c>
      <c r="L4" s="9">
        <v>9367</v>
      </c>
      <c r="M4" s="9">
        <v>9350</v>
      </c>
      <c r="N4" s="9">
        <v>9431</v>
      </c>
      <c r="O4" s="9">
        <v>9424</v>
      </c>
      <c r="P4" s="9">
        <v>9458</v>
      </c>
      <c r="Q4" s="9">
        <v>9440</v>
      </c>
      <c r="R4" s="9">
        <v>9483</v>
      </c>
      <c r="S4" s="9">
        <v>9541</v>
      </c>
      <c r="T4" s="9">
        <v>9677</v>
      </c>
      <c r="U4" s="9">
        <v>9506</v>
      </c>
      <c r="V4" s="9">
        <v>9316</v>
      </c>
      <c r="W4" s="9">
        <v>9236</v>
      </c>
      <c r="X4" s="9">
        <v>9289</v>
      </c>
      <c r="Y4" s="9">
        <v>9232</v>
      </c>
      <c r="Z4" s="9">
        <v>9247</v>
      </c>
      <c r="AA4" s="9">
        <v>9223</v>
      </c>
      <c r="AB4" s="9">
        <v>9236</v>
      </c>
      <c r="AC4" s="9">
        <v>9194</v>
      </c>
      <c r="AD4" s="9">
        <v>9304</v>
      </c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</row>
    <row r="5" spans="1:68" x14ac:dyDescent="0.25">
      <c r="A5" s="29" t="s">
        <v>36</v>
      </c>
      <c r="B5" s="9">
        <v>2551</v>
      </c>
      <c r="C5" s="9">
        <v>2558</v>
      </c>
      <c r="D5" s="9">
        <v>2559</v>
      </c>
      <c r="E5" s="9">
        <v>2532</v>
      </c>
      <c r="F5" s="9">
        <v>2575</v>
      </c>
      <c r="G5" s="9">
        <v>2607</v>
      </c>
      <c r="H5" s="9">
        <v>2590</v>
      </c>
      <c r="I5" s="9">
        <v>2583</v>
      </c>
      <c r="J5" s="9">
        <v>2551</v>
      </c>
      <c r="K5" s="9">
        <v>2548</v>
      </c>
      <c r="L5" s="9">
        <v>2539</v>
      </c>
      <c r="M5" s="9">
        <v>2557</v>
      </c>
      <c r="N5" s="9">
        <v>2591</v>
      </c>
      <c r="O5" s="9">
        <v>2603</v>
      </c>
      <c r="P5" s="9">
        <v>2626</v>
      </c>
      <c r="Q5" s="9">
        <v>2592</v>
      </c>
      <c r="R5" s="9">
        <v>2603</v>
      </c>
      <c r="S5" s="9">
        <v>2637</v>
      </c>
      <c r="T5" s="9">
        <v>2626</v>
      </c>
      <c r="U5" s="9">
        <v>2584</v>
      </c>
      <c r="V5" s="9">
        <v>2560</v>
      </c>
      <c r="W5" s="9">
        <v>2568</v>
      </c>
      <c r="X5" s="9">
        <v>2555</v>
      </c>
      <c r="Y5" s="9">
        <v>2555</v>
      </c>
      <c r="Z5" s="9">
        <v>2575</v>
      </c>
      <c r="AA5" s="9">
        <v>2596</v>
      </c>
      <c r="AB5" s="9">
        <v>2604</v>
      </c>
      <c r="AC5" s="9">
        <v>2559</v>
      </c>
      <c r="AD5" s="9">
        <v>2605</v>
      </c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</row>
    <row r="6" spans="1:68" x14ac:dyDescent="0.25">
      <c r="A6" s="29" t="s">
        <v>37</v>
      </c>
      <c r="B6" s="9">
        <v>2300</v>
      </c>
      <c r="C6" s="9">
        <v>2313</v>
      </c>
      <c r="D6" s="9">
        <v>2345</v>
      </c>
      <c r="E6" s="9">
        <v>2310</v>
      </c>
      <c r="F6" s="9">
        <v>2316</v>
      </c>
      <c r="G6" s="9">
        <v>2318</v>
      </c>
      <c r="H6" s="9">
        <v>2332</v>
      </c>
      <c r="I6" s="9">
        <v>2302</v>
      </c>
      <c r="J6" s="9">
        <v>2293</v>
      </c>
      <c r="K6" s="9">
        <v>2306</v>
      </c>
      <c r="L6" s="9">
        <v>2307</v>
      </c>
      <c r="M6" s="9">
        <v>2316</v>
      </c>
      <c r="N6" s="9">
        <v>2361</v>
      </c>
      <c r="O6" s="9">
        <v>2354</v>
      </c>
      <c r="P6" s="9">
        <v>2377</v>
      </c>
      <c r="Q6" s="9">
        <v>2340</v>
      </c>
      <c r="R6" s="9">
        <v>2354</v>
      </c>
      <c r="S6" s="9">
        <v>2367</v>
      </c>
      <c r="T6" s="9">
        <v>2352</v>
      </c>
      <c r="U6" s="9">
        <v>2320</v>
      </c>
      <c r="V6" s="9">
        <v>2327</v>
      </c>
      <c r="W6" s="9">
        <v>2324</v>
      </c>
      <c r="X6" s="9">
        <v>2331</v>
      </c>
      <c r="Y6" s="9">
        <v>2331</v>
      </c>
      <c r="Z6" s="9">
        <v>2347</v>
      </c>
      <c r="AA6" s="9">
        <v>2345</v>
      </c>
      <c r="AB6" s="9">
        <v>2343</v>
      </c>
      <c r="AC6" s="9">
        <v>2313</v>
      </c>
      <c r="AD6" s="9">
        <v>2325</v>
      </c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 x14ac:dyDescent="0.25">
      <c r="A7" s="29" t="s">
        <v>38</v>
      </c>
      <c r="B7" s="9">
        <v>3442</v>
      </c>
      <c r="C7" s="9">
        <v>3449</v>
      </c>
      <c r="D7" s="9">
        <v>3481</v>
      </c>
      <c r="E7" s="9">
        <v>3467</v>
      </c>
      <c r="F7" s="9">
        <v>3506</v>
      </c>
      <c r="G7" s="9">
        <v>3526</v>
      </c>
      <c r="H7" s="9">
        <v>3547</v>
      </c>
      <c r="I7" s="9">
        <v>3509</v>
      </c>
      <c r="J7" s="9">
        <v>3486</v>
      </c>
      <c r="K7" s="9">
        <v>3500</v>
      </c>
      <c r="L7" s="9">
        <v>3504</v>
      </c>
      <c r="M7" s="9">
        <v>3506</v>
      </c>
      <c r="N7" s="9">
        <v>3518</v>
      </c>
      <c r="O7" s="9">
        <v>3504</v>
      </c>
      <c r="P7" s="9">
        <v>3526</v>
      </c>
      <c r="Q7" s="9">
        <v>3520</v>
      </c>
      <c r="R7" s="9">
        <v>3533</v>
      </c>
      <c r="S7" s="9">
        <v>3533</v>
      </c>
      <c r="T7" s="9">
        <v>3558</v>
      </c>
      <c r="U7" s="9">
        <v>3498</v>
      </c>
      <c r="V7" s="9">
        <v>3459</v>
      </c>
      <c r="W7" s="9">
        <v>3459</v>
      </c>
      <c r="X7" s="9">
        <v>3465</v>
      </c>
      <c r="Y7" s="9">
        <v>3454</v>
      </c>
      <c r="Z7" s="9">
        <v>3441</v>
      </c>
      <c r="AA7" s="9">
        <v>3441</v>
      </c>
      <c r="AB7" s="9">
        <v>3436</v>
      </c>
      <c r="AC7" s="9">
        <v>3405</v>
      </c>
      <c r="AD7" s="9">
        <v>3454</v>
      </c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</row>
    <row r="8" spans="1:68" x14ac:dyDescent="0.25">
      <c r="A8" s="29" t="s">
        <v>39</v>
      </c>
      <c r="B8" s="9">
        <v>3073</v>
      </c>
      <c r="C8" s="9">
        <v>3083</v>
      </c>
      <c r="D8" s="9">
        <v>3099</v>
      </c>
      <c r="E8" s="9">
        <v>3092</v>
      </c>
      <c r="F8" s="9">
        <v>3125</v>
      </c>
      <c r="G8" s="9">
        <v>3162</v>
      </c>
      <c r="H8" s="9">
        <v>3142</v>
      </c>
      <c r="I8" s="9">
        <v>3106</v>
      </c>
      <c r="J8" s="9">
        <v>3113</v>
      </c>
      <c r="K8" s="9">
        <v>3134</v>
      </c>
      <c r="L8" s="9">
        <v>3139</v>
      </c>
      <c r="M8" s="9">
        <v>3145</v>
      </c>
      <c r="N8" s="9">
        <v>3146</v>
      </c>
      <c r="O8" s="9">
        <v>3177</v>
      </c>
      <c r="P8" s="9">
        <v>3176</v>
      </c>
      <c r="Q8" s="9">
        <v>3183</v>
      </c>
      <c r="R8" s="9">
        <v>3188</v>
      </c>
      <c r="S8" s="9">
        <v>3213</v>
      </c>
      <c r="T8" s="9">
        <v>3196</v>
      </c>
      <c r="U8" s="9">
        <v>3140</v>
      </c>
      <c r="V8" s="9">
        <v>3144</v>
      </c>
      <c r="W8" s="9">
        <v>3125</v>
      </c>
      <c r="X8" s="9">
        <v>3121</v>
      </c>
      <c r="Y8" s="9">
        <v>3116</v>
      </c>
      <c r="Z8" s="9">
        <v>3095</v>
      </c>
      <c r="AA8" s="9">
        <v>3138</v>
      </c>
      <c r="AB8" s="9">
        <v>3112</v>
      </c>
      <c r="AC8" s="9">
        <v>3110</v>
      </c>
      <c r="AD8" s="9">
        <v>3129</v>
      </c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 x14ac:dyDescent="0.25">
      <c r="A9" s="29" t="s">
        <v>40</v>
      </c>
      <c r="B9" s="9">
        <v>1959</v>
      </c>
      <c r="C9" s="9">
        <v>1975</v>
      </c>
      <c r="D9" s="9">
        <v>1991</v>
      </c>
      <c r="E9" s="9">
        <v>1960</v>
      </c>
      <c r="F9" s="9">
        <v>1986</v>
      </c>
      <c r="G9" s="9">
        <v>1994</v>
      </c>
      <c r="H9" s="9">
        <v>1996</v>
      </c>
      <c r="I9" s="9">
        <v>1962</v>
      </c>
      <c r="J9" s="9">
        <v>1952</v>
      </c>
      <c r="K9" s="9">
        <v>1959</v>
      </c>
      <c r="L9" s="9">
        <v>1964</v>
      </c>
      <c r="M9" s="9">
        <v>1964</v>
      </c>
      <c r="N9" s="9">
        <v>2009</v>
      </c>
      <c r="O9" s="9">
        <v>2005</v>
      </c>
      <c r="P9" s="9">
        <v>2013</v>
      </c>
      <c r="Q9" s="9">
        <v>1998</v>
      </c>
      <c r="R9" s="9">
        <v>1989</v>
      </c>
      <c r="S9" s="9">
        <v>1999</v>
      </c>
      <c r="T9" s="9">
        <v>2009</v>
      </c>
      <c r="U9" s="9">
        <v>1977</v>
      </c>
      <c r="V9" s="9">
        <v>1956</v>
      </c>
      <c r="W9" s="9">
        <v>1962</v>
      </c>
      <c r="X9" s="9">
        <v>1955</v>
      </c>
      <c r="Y9" s="9">
        <v>1961</v>
      </c>
      <c r="Z9" s="9">
        <v>1974</v>
      </c>
      <c r="AA9" s="9">
        <v>1963</v>
      </c>
      <c r="AB9" s="9">
        <v>1963</v>
      </c>
      <c r="AC9" s="9">
        <v>1932</v>
      </c>
      <c r="AD9" s="9">
        <v>1928</v>
      </c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68" x14ac:dyDescent="0.25">
      <c r="A10" s="29" t="s">
        <v>41</v>
      </c>
      <c r="B10" s="9">
        <v>11252</v>
      </c>
      <c r="C10" s="9">
        <v>11244</v>
      </c>
      <c r="D10" s="9">
        <v>11325</v>
      </c>
      <c r="E10" s="9">
        <v>11335</v>
      </c>
      <c r="F10" s="9">
        <v>11456</v>
      </c>
      <c r="G10" s="9">
        <v>11553</v>
      </c>
      <c r="H10" s="9">
        <v>11664</v>
      </c>
      <c r="I10" s="9">
        <v>11546</v>
      </c>
      <c r="J10" s="9">
        <v>11479</v>
      </c>
      <c r="K10" s="9">
        <v>11505</v>
      </c>
      <c r="L10" s="9">
        <v>11485</v>
      </c>
      <c r="M10" s="9">
        <v>11392</v>
      </c>
      <c r="N10" s="9">
        <v>11477</v>
      </c>
      <c r="O10" s="9">
        <v>11514</v>
      </c>
      <c r="P10" s="9">
        <v>11601</v>
      </c>
      <c r="Q10" s="9">
        <v>11646</v>
      </c>
      <c r="R10" s="9">
        <v>11704</v>
      </c>
      <c r="S10" s="9">
        <v>11739</v>
      </c>
      <c r="T10" s="9">
        <v>11735</v>
      </c>
      <c r="U10" s="9">
        <v>11587</v>
      </c>
      <c r="V10" s="9">
        <v>11573</v>
      </c>
      <c r="W10" s="9">
        <v>11585</v>
      </c>
      <c r="X10" s="9">
        <v>11565</v>
      </c>
      <c r="Y10" s="9">
        <v>11488</v>
      </c>
      <c r="Z10" s="9">
        <v>11456</v>
      </c>
      <c r="AA10" s="9">
        <v>11457</v>
      </c>
      <c r="AB10" s="9">
        <v>11451</v>
      </c>
      <c r="AC10" s="9">
        <v>11409</v>
      </c>
      <c r="AD10" s="9">
        <v>11508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</row>
    <row r="11" spans="1:68" x14ac:dyDescent="0.25">
      <c r="A11" s="29" t="s">
        <v>42</v>
      </c>
      <c r="B11" s="9">
        <v>1423</v>
      </c>
      <c r="C11" s="9">
        <v>1419</v>
      </c>
      <c r="D11" s="9">
        <v>1434</v>
      </c>
      <c r="E11" s="9">
        <v>1437</v>
      </c>
      <c r="F11" s="9">
        <v>1456</v>
      </c>
      <c r="G11" s="9">
        <v>1468</v>
      </c>
      <c r="H11" s="9">
        <v>1495</v>
      </c>
      <c r="I11" s="9">
        <v>1467</v>
      </c>
      <c r="J11" s="9">
        <v>1445</v>
      </c>
      <c r="K11" s="9">
        <v>1444</v>
      </c>
      <c r="L11" s="9">
        <v>1443</v>
      </c>
      <c r="M11" s="9">
        <v>1433</v>
      </c>
      <c r="N11" s="9">
        <v>1443</v>
      </c>
      <c r="O11" s="9">
        <v>1449</v>
      </c>
      <c r="P11" s="9">
        <v>1470</v>
      </c>
      <c r="Q11" s="9">
        <v>1471</v>
      </c>
      <c r="R11" s="9">
        <v>1490</v>
      </c>
      <c r="S11" s="9">
        <v>1500</v>
      </c>
      <c r="T11" s="9">
        <v>1509</v>
      </c>
      <c r="U11" s="9">
        <v>1497</v>
      </c>
      <c r="V11" s="9">
        <v>1467</v>
      </c>
      <c r="W11" s="9">
        <v>1472</v>
      </c>
      <c r="X11" s="9">
        <v>1466</v>
      </c>
      <c r="Y11" s="9">
        <v>1450</v>
      </c>
      <c r="Z11" s="9">
        <v>1440</v>
      </c>
      <c r="AA11" s="9">
        <v>1432</v>
      </c>
      <c r="AB11" s="9">
        <v>1437</v>
      </c>
      <c r="AC11" s="9">
        <v>1440</v>
      </c>
      <c r="AD11" s="9">
        <v>1476</v>
      </c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</row>
    <row r="12" spans="1:68" x14ac:dyDescent="0.25">
      <c r="A12" s="29" t="s">
        <v>43</v>
      </c>
      <c r="B12" s="9">
        <v>15845</v>
      </c>
      <c r="C12" s="9">
        <v>15957</v>
      </c>
      <c r="D12" s="9">
        <v>16048</v>
      </c>
      <c r="E12" s="9">
        <v>16016</v>
      </c>
      <c r="F12" s="9">
        <v>16141</v>
      </c>
      <c r="G12" s="9">
        <v>16337</v>
      </c>
      <c r="H12" s="9">
        <v>16259</v>
      </c>
      <c r="I12" s="9">
        <v>16105</v>
      </c>
      <c r="J12" s="9">
        <v>16135</v>
      </c>
      <c r="K12" s="9">
        <v>16235</v>
      </c>
      <c r="L12" s="9">
        <v>16200</v>
      </c>
      <c r="M12" s="9">
        <v>16180</v>
      </c>
      <c r="N12" s="9">
        <v>16230</v>
      </c>
      <c r="O12" s="9">
        <v>16280</v>
      </c>
      <c r="P12" s="9">
        <v>16342</v>
      </c>
      <c r="Q12" s="9">
        <v>16409</v>
      </c>
      <c r="R12" s="9">
        <v>16453</v>
      </c>
      <c r="S12" s="9">
        <v>16545</v>
      </c>
      <c r="T12" s="9">
        <v>16464</v>
      </c>
      <c r="U12" s="9">
        <v>16240</v>
      </c>
      <c r="V12" s="9">
        <v>16210</v>
      </c>
      <c r="W12" s="9">
        <v>16151</v>
      </c>
      <c r="X12" s="9">
        <v>16155</v>
      </c>
      <c r="Y12" s="9">
        <v>16067</v>
      </c>
      <c r="Z12" s="9">
        <v>15900</v>
      </c>
      <c r="AA12" s="9">
        <v>16078</v>
      </c>
      <c r="AB12" s="9">
        <v>15956</v>
      </c>
      <c r="AC12" s="9">
        <v>16013</v>
      </c>
      <c r="AD12" s="9">
        <v>16176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</row>
    <row r="13" spans="1:68" x14ac:dyDescent="0.25">
      <c r="A13" s="29" t="s">
        <v>44</v>
      </c>
      <c r="B13" s="9">
        <v>70246</v>
      </c>
      <c r="C13" s="9">
        <v>70347</v>
      </c>
      <c r="D13" s="9">
        <v>70813</v>
      </c>
      <c r="E13" s="9">
        <v>70599</v>
      </c>
      <c r="F13" s="9">
        <v>70841</v>
      </c>
      <c r="G13" s="9">
        <v>71658</v>
      </c>
      <c r="H13" s="9">
        <v>72757</v>
      </c>
      <c r="I13" s="9">
        <v>71704</v>
      </c>
      <c r="J13" s="9">
        <v>70251</v>
      </c>
      <c r="K13" s="9">
        <v>70352</v>
      </c>
      <c r="L13" s="9">
        <v>70629</v>
      </c>
      <c r="M13" s="9">
        <v>70090</v>
      </c>
      <c r="N13" s="9">
        <v>71080</v>
      </c>
      <c r="O13" s="9">
        <v>70977</v>
      </c>
      <c r="P13" s="9">
        <v>71214</v>
      </c>
      <c r="Q13" s="9">
        <v>70812</v>
      </c>
      <c r="R13" s="9">
        <v>70861</v>
      </c>
      <c r="S13" s="9">
        <v>71437</v>
      </c>
      <c r="T13" s="9">
        <v>72266</v>
      </c>
      <c r="U13" s="9">
        <v>71032</v>
      </c>
      <c r="V13" s="9">
        <v>69515</v>
      </c>
      <c r="W13" s="9">
        <v>69086</v>
      </c>
      <c r="X13" s="9">
        <v>69587</v>
      </c>
      <c r="Y13" s="9">
        <v>69145</v>
      </c>
      <c r="Z13" s="9">
        <v>69484</v>
      </c>
      <c r="AA13" s="9">
        <v>69518</v>
      </c>
      <c r="AB13" s="9">
        <v>69422</v>
      </c>
      <c r="AC13" s="9">
        <v>69217</v>
      </c>
      <c r="AD13" s="9">
        <v>69628</v>
      </c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</row>
    <row r="14" spans="1:68" x14ac:dyDescent="0.25">
      <c r="A14" s="29" t="s">
        <v>45</v>
      </c>
      <c r="B14" s="9">
        <v>837</v>
      </c>
      <c r="C14" s="9">
        <v>836</v>
      </c>
      <c r="D14" s="9">
        <v>850</v>
      </c>
      <c r="E14" s="9">
        <v>838</v>
      </c>
      <c r="F14" s="9">
        <v>847</v>
      </c>
      <c r="G14" s="9">
        <v>858</v>
      </c>
      <c r="H14" s="9">
        <v>859</v>
      </c>
      <c r="I14" s="9">
        <v>852</v>
      </c>
      <c r="J14" s="9">
        <v>841</v>
      </c>
      <c r="K14" s="9">
        <v>844</v>
      </c>
      <c r="L14" s="9">
        <v>847</v>
      </c>
      <c r="M14" s="9">
        <v>844</v>
      </c>
      <c r="N14" s="9">
        <v>856</v>
      </c>
      <c r="O14" s="9">
        <v>849</v>
      </c>
      <c r="P14" s="9">
        <v>857</v>
      </c>
      <c r="Q14" s="9">
        <v>850</v>
      </c>
      <c r="R14" s="9">
        <v>859</v>
      </c>
      <c r="S14" s="9">
        <v>864</v>
      </c>
      <c r="T14" s="9">
        <v>869</v>
      </c>
      <c r="U14" s="9">
        <v>854</v>
      </c>
      <c r="V14" s="9">
        <v>848</v>
      </c>
      <c r="W14" s="9">
        <v>843</v>
      </c>
      <c r="X14" s="9">
        <v>848</v>
      </c>
      <c r="Y14" s="9">
        <v>844</v>
      </c>
      <c r="Z14" s="9">
        <v>845</v>
      </c>
      <c r="AA14" s="9">
        <v>846</v>
      </c>
      <c r="AB14" s="9">
        <v>849</v>
      </c>
      <c r="AC14" s="9">
        <v>841</v>
      </c>
      <c r="AD14" s="9">
        <v>845</v>
      </c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</row>
    <row r="15" spans="1:68" x14ac:dyDescent="0.25">
      <c r="A15" s="29" t="s">
        <v>46</v>
      </c>
      <c r="B15" s="9">
        <v>32820</v>
      </c>
      <c r="C15" s="9">
        <v>32869</v>
      </c>
      <c r="D15" s="9">
        <v>32962</v>
      </c>
      <c r="E15" s="9">
        <v>32680</v>
      </c>
      <c r="F15" s="9">
        <v>32914</v>
      </c>
      <c r="G15" s="9">
        <v>33205</v>
      </c>
      <c r="H15" s="9">
        <v>33394</v>
      </c>
      <c r="I15" s="9">
        <v>32990</v>
      </c>
      <c r="J15" s="9">
        <v>32896</v>
      </c>
      <c r="K15" s="9">
        <v>33087</v>
      </c>
      <c r="L15" s="9">
        <v>33056</v>
      </c>
      <c r="M15" s="9">
        <v>32933</v>
      </c>
      <c r="N15" s="9">
        <v>33370</v>
      </c>
      <c r="O15" s="9">
        <v>33517</v>
      </c>
      <c r="P15" s="9">
        <v>33658</v>
      </c>
      <c r="Q15" s="9">
        <v>33363</v>
      </c>
      <c r="R15" s="9">
        <v>33469</v>
      </c>
      <c r="S15" s="9">
        <v>33492</v>
      </c>
      <c r="T15" s="9">
        <v>33605</v>
      </c>
      <c r="U15" s="9">
        <v>33142</v>
      </c>
      <c r="V15" s="9">
        <v>33098</v>
      </c>
      <c r="W15" s="9">
        <v>33198</v>
      </c>
      <c r="X15" s="9">
        <v>33164</v>
      </c>
      <c r="Y15" s="9">
        <v>33116</v>
      </c>
      <c r="Z15" s="9">
        <v>33257</v>
      </c>
      <c r="AA15" s="9">
        <v>33306</v>
      </c>
      <c r="AB15" s="9">
        <v>33297</v>
      </c>
      <c r="AC15" s="9">
        <v>32850</v>
      </c>
      <c r="AD15" s="9">
        <v>33139</v>
      </c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</row>
    <row r="16" spans="1:68" x14ac:dyDescent="0.25">
      <c r="A16" s="29" t="s">
        <v>47</v>
      </c>
      <c r="B16" s="9">
        <v>4023</v>
      </c>
      <c r="C16" s="9">
        <v>4042</v>
      </c>
      <c r="D16" s="9">
        <v>4068</v>
      </c>
      <c r="E16" s="9">
        <v>4062</v>
      </c>
      <c r="F16" s="9">
        <v>4147</v>
      </c>
      <c r="G16" s="9">
        <v>4195</v>
      </c>
      <c r="H16" s="9">
        <v>4241</v>
      </c>
      <c r="I16" s="9">
        <v>4206</v>
      </c>
      <c r="J16" s="9">
        <v>4127</v>
      </c>
      <c r="K16" s="9">
        <v>4166</v>
      </c>
      <c r="L16" s="9">
        <v>4123</v>
      </c>
      <c r="M16" s="9">
        <v>4115</v>
      </c>
      <c r="N16" s="9">
        <v>4151</v>
      </c>
      <c r="O16" s="9">
        <v>4173</v>
      </c>
      <c r="P16" s="9">
        <v>4189</v>
      </c>
      <c r="Q16" s="9">
        <v>4189</v>
      </c>
      <c r="R16" s="9">
        <v>4209</v>
      </c>
      <c r="S16" s="9">
        <v>4235</v>
      </c>
      <c r="T16" s="9">
        <v>4273</v>
      </c>
      <c r="U16" s="9">
        <v>4227</v>
      </c>
      <c r="V16" s="9">
        <v>4153</v>
      </c>
      <c r="W16" s="9">
        <v>4185</v>
      </c>
      <c r="X16" s="9">
        <v>4168</v>
      </c>
      <c r="Y16" s="9">
        <v>4161</v>
      </c>
      <c r="Z16" s="9">
        <v>4145</v>
      </c>
      <c r="AA16" s="9">
        <v>4151</v>
      </c>
      <c r="AB16" s="9">
        <v>4162</v>
      </c>
      <c r="AC16" s="9">
        <v>4149</v>
      </c>
      <c r="AD16" s="9">
        <v>4195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</row>
    <row r="17" spans="1:68" x14ac:dyDescent="0.25">
      <c r="A17" s="29" t="s">
        <v>48</v>
      </c>
      <c r="B17" s="9">
        <v>2850</v>
      </c>
      <c r="C17" s="9">
        <v>2859</v>
      </c>
      <c r="D17" s="9">
        <v>2887</v>
      </c>
      <c r="E17" s="9">
        <v>2876</v>
      </c>
      <c r="F17" s="9">
        <v>2917</v>
      </c>
      <c r="G17" s="9">
        <v>2949</v>
      </c>
      <c r="H17" s="9">
        <v>2988</v>
      </c>
      <c r="I17" s="9">
        <v>2942</v>
      </c>
      <c r="J17" s="9">
        <v>2887</v>
      </c>
      <c r="K17" s="9">
        <v>2892</v>
      </c>
      <c r="L17" s="9">
        <v>2902</v>
      </c>
      <c r="M17" s="9">
        <v>2890</v>
      </c>
      <c r="N17" s="9">
        <v>2937</v>
      </c>
      <c r="O17" s="9">
        <v>2931</v>
      </c>
      <c r="P17" s="9">
        <v>2942</v>
      </c>
      <c r="Q17" s="9">
        <v>2923</v>
      </c>
      <c r="R17" s="9">
        <v>2951</v>
      </c>
      <c r="S17" s="9">
        <v>3000</v>
      </c>
      <c r="T17" s="9">
        <v>3018</v>
      </c>
      <c r="U17" s="9">
        <v>2976</v>
      </c>
      <c r="V17" s="9">
        <v>2926</v>
      </c>
      <c r="W17" s="9">
        <v>2910</v>
      </c>
      <c r="X17" s="9">
        <v>2898</v>
      </c>
      <c r="Y17" s="9">
        <v>2892</v>
      </c>
      <c r="Z17" s="9">
        <v>2905</v>
      </c>
      <c r="AA17" s="9">
        <v>2917</v>
      </c>
      <c r="AB17" s="9">
        <v>2908</v>
      </c>
      <c r="AC17" s="9">
        <v>2905</v>
      </c>
      <c r="AD17" s="9">
        <v>2963</v>
      </c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</row>
    <row r="18" spans="1:68" x14ac:dyDescent="0.25">
      <c r="A18" s="29" t="s">
        <v>49</v>
      </c>
      <c r="B18" s="9">
        <v>1248</v>
      </c>
      <c r="C18" s="9">
        <v>1248</v>
      </c>
      <c r="D18" s="9">
        <v>1248</v>
      </c>
      <c r="E18" s="9">
        <v>1238</v>
      </c>
      <c r="F18" s="9">
        <v>1259</v>
      </c>
      <c r="G18" s="9">
        <v>1266</v>
      </c>
      <c r="H18" s="9">
        <v>1264</v>
      </c>
      <c r="I18" s="9">
        <v>1252</v>
      </c>
      <c r="J18" s="9">
        <v>1249</v>
      </c>
      <c r="K18" s="9">
        <v>1262</v>
      </c>
      <c r="L18" s="9">
        <v>1265</v>
      </c>
      <c r="M18" s="9">
        <v>1257</v>
      </c>
      <c r="N18" s="9">
        <v>1277</v>
      </c>
      <c r="O18" s="9">
        <v>1287</v>
      </c>
      <c r="P18" s="9">
        <v>1285</v>
      </c>
      <c r="Q18" s="9">
        <v>1264</v>
      </c>
      <c r="R18" s="9">
        <v>1263</v>
      </c>
      <c r="S18" s="9">
        <v>1278</v>
      </c>
      <c r="T18" s="9">
        <v>1276</v>
      </c>
      <c r="U18" s="9">
        <v>1255</v>
      </c>
      <c r="V18" s="9">
        <v>1250</v>
      </c>
      <c r="W18" s="9">
        <v>1258</v>
      </c>
      <c r="X18" s="9">
        <v>1249</v>
      </c>
      <c r="Y18" s="9">
        <v>1258</v>
      </c>
      <c r="Z18" s="9">
        <v>1262</v>
      </c>
      <c r="AA18" s="9">
        <v>1257</v>
      </c>
      <c r="AB18" s="9">
        <v>1279</v>
      </c>
      <c r="AC18" s="9">
        <v>1259</v>
      </c>
      <c r="AD18" s="9">
        <v>1279</v>
      </c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</row>
    <row r="19" spans="1:68" x14ac:dyDescent="0.25">
      <c r="A19" s="29" t="s">
        <v>50</v>
      </c>
      <c r="B19" s="9">
        <v>7194</v>
      </c>
      <c r="C19" s="9">
        <v>7261</v>
      </c>
      <c r="D19" s="9">
        <v>7298</v>
      </c>
      <c r="E19" s="9">
        <v>7253</v>
      </c>
      <c r="F19" s="9">
        <v>7314</v>
      </c>
      <c r="G19" s="9">
        <v>7379</v>
      </c>
      <c r="H19" s="9">
        <v>7354</v>
      </c>
      <c r="I19" s="9">
        <v>7258</v>
      </c>
      <c r="J19" s="9">
        <v>7238</v>
      </c>
      <c r="K19" s="9">
        <v>7298</v>
      </c>
      <c r="L19" s="9">
        <v>7327</v>
      </c>
      <c r="M19" s="9">
        <v>7365</v>
      </c>
      <c r="N19" s="9">
        <v>7383</v>
      </c>
      <c r="O19" s="9">
        <v>7432</v>
      </c>
      <c r="P19" s="9">
        <v>7464</v>
      </c>
      <c r="Q19" s="9">
        <v>7458</v>
      </c>
      <c r="R19" s="9">
        <v>7453</v>
      </c>
      <c r="S19" s="9">
        <v>7470</v>
      </c>
      <c r="T19" s="9">
        <v>7452</v>
      </c>
      <c r="U19" s="9">
        <v>7332</v>
      </c>
      <c r="V19" s="9">
        <v>7294</v>
      </c>
      <c r="W19" s="9">
        <v>7261</v>
      </c>
      <c r="X19" s="9">
        <v>7274</v>
      </c>
      <c r="Y19" s="9">
        <v>7243</v>
      </c>
      <c r="Z19" s="9">
        <v>7176</v>
      </c>
      <c r="AA19" s="9">
        <v>7273</v>
      </c>
      <c r="AB19" s="9">
        <v>7247</v>
      </c>
      <c r="AC19" s="9">
        <v>7252</v>
      </c>
      <c r="AD19" s="9">
        <v>7317</v>
      </c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</row>
    <row r="20" spans="1:68" x14ac:dyDescent="0.25">
      <c r="A20" s="29" t="s">
        <v>51</v>
      </c>
      <c r="B20" s="9">
        <v>9357</v>
      </c>
      <c r="C20" s="9">
        <v>9381</v>
      </c>
      <c r="D20" s="9">
        <v>9394</v>
      </c>
      <c r="E20" s="9">
        <v>9304</v>
      </c>
      <c r="F20" s="9">
        <v>9386</v>
      </c>
      <c r="G20" s="9">
        <v>9498</v>
      </c>
      <c r="H20" s="9">
        <v>9551</v>
      </c>
      <c r="I20" s="9">
        <v>9436</v>
      </c>
      <c r="J20" s="9">
        <v>9426</v>
      </c>
      <c r="K20" s="9">
        <v>9500</v>
      </c>
      <c r="L20" s="9">
        <v>9502</v>
      </c>
      <c r="M20" s="9">
        <v>9470</v>
      </c>
      <c r="N20" s="9">
        <v>9554</v>
      </c>
      <c r="O20" s="9">
        <v>9555</v>
      </c>
      <c r="P20" s="9">
        <v>9581</v>
      </c>
      <c r="Q20" s="9">
        <v>9555</v>
      </c>
      <c r="R20" s="9">
        <v>9612</v>
      </c>
      <c r="S20" s="9">
        <v>9608</v>
      </c>
      <c r="T20" s="9">
        <v>9609</v>
      </c>
      <c r="U20" s="9">
        <v>9439</v>
      </c>
      <c r="V20" s="9">
        <v>9434</v>
      </c>
      <c r="W20" s="9">
        <v>9474</v>
      </c>
      <c r="X20" s="9">
        <v>9485</v>
      </c>
      <c r="Y20" s="9">
        <v>9472</v>
      </c>
      <c r="Z20" s="9">
        <v>9514</v>
      </c>
      <c r="AA20" s="9">
        <v>9510</v>
      </c>
      <c r="AB20" s="9">
        <v>9497</v>
      </c>
      <c r="AC20" s="9">
        <v>9384</v>
      </c>
      <c r="AD20" s="9">
        <v>9457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</row>
    <row r="21" spans="1:68" x14ac:dyDescent="0.25">
      <c r="A21" s="29" t="s">
        <v>52</v>
      </c>
      <c r="B21" s="9">
        <v>845</v>
      </c>
      <c r="C21" s="9">
        <v>844</v>
      </c>
      <c r="D21" s="9">
        <v>850</v>
      </c>
      <c r="E21" s="9">
        <v>846</v>
      </c>
      <c r="F21" s="9">
        <v>850</v>
      </c>
      <c r="G21" s="9">
        <v>847</v>
      </c>
      <c r="H21" s="9">
        <v>867</v>
      </c>
      <c r="I21" s="9">
        <v>853</v>
      </c>
      <c r="J21" s="9">
        <v>844</v>
      </c>
      <c r="K21" s="9">
        <v>844</v>
      </c>
      <c r="L21" s="9">
        <v>847</v>
      </c>
      <c r="M21" s="9">
        <v>838</v>
      </c>
      <c r="N21" s="9">
        <v>863</v>
      </c>
      <c r="O21" s="9">
        <v>854</v>
      </c>
      <c r="P21" s="9">
        <v>863</v>
      </c>
      <c r="Q21" s="9">
        <v>855</v>
      </c>
      <c r="R21" s="9">
        <v>861</v>
      </c>
      <c r="S21" s="9">
        <v>851</v>
      </c>
      <c r="T21" s="9">
        <v>860</v>
      </c>
      <c r="U21" s="9">
        <v>846</v>
      </c>
      <c r="V21" s="9">
        <v>828</v>
      </c>
      <c r="W21" s="9">
        <v>829</v>
      </c>
      <c r="X21" s="9">
        <v>833</v>
      </c>
      <c r="Y21" s="9">
        <v>829</v>
      </c>
      <c r="Z21" s="9">
        <v>840</v>
      </c>
      <c r="AA21" s="9">
        <v>835</v>
      </c>
      <c r="AB21" s="9">
        <v>834</v>
      </c>
      <c r="AC21" s="9">
        <v>825</v>
      </c>
      <c r="AD21" s="9">
        <v>830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</row>
    <row r="22" spans="1:68" x14ac:dyDescent="0.25">
      <c r="A22" s="29" t="s">
        <v>53</v>
      </c>
      <c r="B22" s="9">
        <v>3215</v>
      </c>
      <c r="C22" s="9">
        <v>3228</v>
      </c>
      <c r="D22" s="9">
        <v>3229</v>
      </c>
      <c r="E22" s="9">
        <v>3187</v>
      </c>
      <c r="F22" s="9">
        <v>3230</v>
      </c>
      <c r="G22" s="9">
        <v>3268</v>
      </c>
      <c r="H22" s="9">
        <v>3304</v>
      </c>
      <c r="I22" s="9">
        <v>3266</v>
      </c>
      <c r="J22" s="9">
        <v>3250</v>
      </c>
      <c r="K22" s="9">
        <v>3254</v>
      </c>
      <c r="L22" s="9">
        <v>3255</v>
      </c>
      <c r="M22" s="9">
        <v>3240</v>
      </c>
      <c r="N22" s="9">
        <v>3283</v>
      </c>
      <c r="O22" s="9">
        <v>3280</v>
      </c>
      <c r="P22" s="9">
        <v>3305</v>
      </c>
      <c r="Q22" s="9">
        <v>3278</v>
      </c>
      <c r="R22" s="9">
        <v>3289</v>
      </c>
      <c r="S22" s="9">
        <v>3306</v>
      </c>
      <c r="T22" s="9">
        <v>3293</v>
      </c>
      <c r="U22" s="9">
        <v>3245</v>
      </c>
      <c r="V22" s="9">
        <v>3255</v>
      </c>
      <c r="W22" s="9">
        <v>3257</v>
      </c>
      <c r="X22" s="9">
        <v>3270</v>
      </c>
      <c r="Y22" s="9">
        <v>3262</v>
      </c>
      <c r="Z22" s="9">
        <v>3272</v>
      </c>
      <c r="AA22" s="9">
        <v>3272</v>
      </c>
      <c r="AB22" s="9">
        <v>3277</v>
      </c>
      <c r="AC22" s="9">
        <v>3217</v>
      </c>
      <c r="AD22" s="9">
        <v>3248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</row>
    <row r="23" spans="1:68" x14ac:dyDescent="0.25">
      <c r="A23" s="29" t="s">
        <v>54</v>
      </c>
      <c r="B23" s="9">
        <v>7742</v>
      </c>
      <c r="C23" s="9">
        <v>7761</v>
      </c>
      <c r="D23" s="9">
        <v>7787</v>
      </c>
      <c r="E23" s="9">
        <v>7726</v>
      </c>
      <c r="F23" s="9">
        <v>7797</v>
      </c>
      <c r="G23" s="9">
        <v>7882</v>
      </c>
      <c r="H23" s="9">
        <v>7925</v>
      </c>
      <c r="I23" s="9">
        <v>7853</v>
      </c>
      <c r="J23" s="9">
        <v>7776</v>
      </c>
      <c r="K23" s="9">
        <v>7812</v>
      </c>
      <c r="L23" s="9">
        <v>7842</v>
      </c>
      <c r="M23" s="9">
        <v>7826</v>
      </c>
      <c r="N23" s="9">
        <v>7870</v>
      </c>
      <c r="O23" s="9">
        <v>7889</v>
      </c>
      <c r="P23" s="9">
        <v>7948</v>
      </c>
      <c r="Q23" s="9">
        <v>7882</v>
      </c>
      <c r="R23" s="9">
        <v>7895</v>
      </c>
      <c r="S23" s="9">
        <v>7959</v>
      </c>
      <c r="T23" s="9">
        <v>7972</v>
      </c>
      <c r="U23" s="9">
        <v>7856</v>
      </c>
      <c r="V23" s="9">
        <v>7854</v>
      </c>
      <c r="W23" s="9">
        <v>7899</v>
      </c>
      <c r="X23" s="9">
        <v>7884</v>
      </c>
      <c r="Y23" s="9">
        <v>7889</v>
      </c>
      <c r="Z23" s="9">
        <v>7916</v>
      </c>
      <c r="AA23" s="9">
        <v>7883</v>
      </c>
      <c r="AB23" s="9">
        <v>7896</v>
      </c>
      <c r="AC23" s="9">
        <v>7767</v>
      </c>
      <c r="AD23" s="9">
        <v>7862</v>
      </c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</row>
    <row r="24" spans="1:68" x14ac:dyDescent="0.25">
      <c r="A24" s="29" t="s">
        <v>55</v>
      </c>
      <c r="B24" s="9">
        <v>7883</v>
      </c>
      <c r="C24" s="9">
        <v>7884</v>
      </c>
      <c r="D24" s="9">
        <v>7948</v>
      </c>
      <c r="E24" s="9">
        <v>7856</v>
      </c>
      <c r="F24" s="9">
        <v>7937</v>
      </c>
      <c r="G24" s="9">
        <v>7993</v>
      </c>
      <c r="H24" s="9">
        <v>8034</v>
      </c>
      <c r="I24" s="9">
        <v>7963</v>
      </c>
      <c r="J24" s="9">
        <v>7921</v>
      </c>
      <c r="K24" s="9">
        <v>7977</v>
      </c>
      <c r="L24" s="9">
        <v>7966</v>
      </c>
      <c r="M24" s="9">
        <v>7961</v>
      </c>
      <c r="N24" s="9">
        <v>8041</v>
      </c>
      <c r="O24" s="9">
        <v>8049</v>
      </c>
      <c r="P24" s="9">
        <v>8114</v>
      </c>
      <c r="Q24" s="9">
        <v>8045</v>
      </c>
      <c r="R24" s="9">
        <v>8104</v>
      </c>
      <c r="S24" s="9">
        <v>8130</v>
      </c>
      <c r="T24" s="9">
        <v>8113</v>
      </c>
      <c r="U24" s="9">
        <v>7989</v>
      </c>
      <c r="V24" s="9">
        <v>8010</v>
      </c>
      <c r="W24" s="9">
        <v>8012</v>
      </c>
      <c r="X24" s="9">
        <v>7987</v>
      </c>
      <c r="Y24" s="9">
        <v>7984</v>
      </c>
      <c r="Z24" s="9">
        <v>7996</v>
      </c>
      <c r="AA24" s="9">
        <v>7998</v>
      </c>
      <c r="AB24" s="9">
        <v>8003</v>
      </c>
      <c r="AC24" s="9">
        <v>7913</v>
      </c>
      <c r="AD24" s="9">
        <v>7991</v>
      </c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</row>
    <row r="25" spans="1:68" x14ac:dyDescent="0.25">
      <c r="A25" s="29" t="s">
        <v>56</v>
      </c>
      <c r="B25" s="9">
        <v>6764</v>
      </c>
      <c r="C25" s="9">
        <v>6804</v>
      </c>
      <c r="D25" s="9">
        <v>6875</v>
      </c>
      <c r="E25" s="9">
        <v>6846</v>
      </c>
      <c r="F25" s="9">
        <v>6875</v>
      </c>
      <c r="G25" s="9">
        <v>7010</v>
      </c>
      <c r="H25" s="9">
        <v>7064</v>
      </c>
      <c r="I25" s="9">
        <v>6955</v>
      </c>
      <c r="J25" s="9">
        <v>6849</v>
      </c>
      <c r="K25" s="9">
        <v>6897</v>
      </c>
      <c r="L25" s="9">
        <v>6890</v>
      </c>
      <c r="M25" s="9">
        <v>6838</v>
      </c>
      <c r="N25" s="9">
        <v>6893</v>
      </c>
      <c r="O25" s="9">
        <v>6900</v>
      </c>
      <c r="P25" s="9">
        <v>6962</v>
      </c>
      <c r="Q25" s="9">
        <v>6910</v>
      </c>
      <c r="R25" s="9">
        <v>6927</v>
      </c>
      <c r="S25" s="9">
        <v>6976</v>
      </c>
      <c r="T25" s="9">
        <v>7033</v>
      </c>
      <c r="U25" s="9">
        <v>6910</v>
      </c>
      <c r="V25" s="9">
        <v>6787</v>
      </c>
      <c r="W25" s="9">
        <v>6762</v>
      </c>
      <c r="X25" s="9">
        <v>6820</v>
      </c>
      <c r="Y25" s="9">
        <v>6758</v>
      </c>
      <c r="Z25" s="9">
        <v>6756</v>
      </c>
      <c r="AA25" s="9">
        <v>6728</v>
      </c>
      <c r="AB25" s="9">
        <v>6749</v>
      </c>
      <c r="AC25" s="9">
        <v>6709</v>
      </c>
      <c r="AD25" s="9">
        <v>6786</v>
      </c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</row>
    <row r="26" spans="1:68" x14ac:dyDescent="0.25">
      <c r="A26" s="29" t="s">
        <v>57</v>
      </c>
      <c r="B26" s="9">
        <v>4980</v>
      </c>
      <c r="C26" s="9">
        <v>4989</v>
      </c>
      <c r="D26" s="9">
        <v>4998</v>
      </c>
      <c r="E26" s="9">
        <v>4948</v>
      </c>
      <c r="F26" s="9">
        <v>5020</v>
      </c>
      <c r="G26" s="9">
        <v>5069</v>
      </c>
      <c r="H26" s="9">
        <v>5081</v>
      </c>
      <c r="I26" s="9">
        <v>5023</v>
      </c>
      <c r="J26" s="9">
        <v>4984</v>
      </c>
      <c r="K26" s="9">
        <v>5001</v>
      </c>
      <c r="L26" s="9">
        <v>5009</v>
      </c>
      <c r="M26" s="9">
        <v>4992</v>
      </c>
      <c r="N26" s="9">
        <v>5094</v>
      </c>
      <c r="O26" s="9">
        <v>5101</v>
      </c>
      <c r="P26" s="9">
        <v>5128</v>
      </c>
      <c r="Q26" s="9">
        <v>5082</v>
      </c>
      <c r="R26" s="9">
        <v>5098</v>
      </c>
      <c r="S26" s="9">
        <v>5104</v>
      </c>
      <c r="T26" s="9">
        <v>5101</v>
      </c>
      <c r="U26" s="9">
        <v>5023</v>
      </c>
      <c r="V26" s="9">
        <v>5047</v>
      </c>
      <c r="W26" s="9">
        <v>5054</v>
      </c>
      <c r="X26" s="9">
        <v>5047</v>
      </c>
      <c r="Y26" s="9">
        <v>5025</v>
      </c>
      <c r="Z26" s="9">
        <v>5050</v>
      </c>
      <c r="AA26" s="9">
        <v>5043</v>
      </c>
      <c r="AB26" s="9">
        <v>5037</v>
      </c>
      <c r="AC26" s="9">
        <v>4993</v>
      </c>
      <c r="AD26" s="9">
        <v>5012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</row>
    <row r="27" spans="1:68" x14ac:dyDescent="0.25">
      <c r="A27" s="29" t="s">
        <v>58</v>
      </c>
      <c r="B27" s="9">
        <v>7639</v>
      </c>
      <c r="C27" s="9">
        <v>7647</v>
      </c>
      <c r="D27" s="9">
        <v>7693</v>
      </c>
      <c r="E27" s="9">
        <v>7634</v>
      </c>
      <c r="F27" s="9">
        <v>7718</v>
      </c>
      <c r="G27" s="9">
        <v>7789</v>
      </c>
      <c r="H27" s="9">
        <v>7812</v>
      </c>
      <c r="I27" s="9">
        <v>7736</v>
      </c>
      <c r="J27" s="9">
        <v>7701</v>
      </c>
      <c r="K27" s="9">
        <v>7740</v>
      </c>
      <c r="L27" s="9">
        <v>7731</v>
      </c>
      <c r="M27" s="9">
        <v>7720</v>
      </c>
      <c r="N27" s="9">
        <v>7804</v>
      </c>
      <c r="O27" s="9">
        <v>7805</v>
      </c>
      <c r="P27" s="9">
        <v>7831</v>
      </c>
      <c r="Q27" s="9">
        <v>7779</v>
      </c>
      <c r="R27" s="9">
        <v>7819</v>
      </c>
      <c r="S27" s="9">
        <v>7864</v>
      </c>
      <c r="T27" s="9">
        <v>7861</v>
      </c>
      <c r="U27" s="9">
        <v>7737</v>
      </c>
      <c r="V27" s="9">
        <v>7749</v>
      </c>
      <c r="W27" s="9">
        <v>7771</v>
      </c>
      <c r="X27" s="9">
        <v>7748</v>
      </c>
      <c r="Y27" s="9">
        <v>7740</v>
      </c>
      <c r="Z27" s="9">
        <v>7749</v>
      </c>
      <c r="AA27" s="9">
        <v>7739</v>
      </c>
      <c r="AB27" s="9">
        <v>7772</v>
      </c>
      <c r="AC27" s="9">
        <v>7683</v>
      </c>
      <c r="AD27" s="9">
        <v>7744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</row>
    <row r="28" spans="1:68" x14ac:dyDescent="0.25">
      <c r="A28" s="29" t="s">
        <v>59</v>
      </c>
      <c r="B28" s="9">
        <v>26827</v>
      </c>
      <c r="C28" s="9">
        <v>26901</v>
      </c>
      <c r="D28" s="9">
        <v>27071</v>
      </c>
      <c r="E28" s="9">
        <v>27201</v>
      </c>
      <c r="F28" s="9">
        <v>27155</v>
      </c>
      <c r="G28" s="9">
        <v>27548</v>
      </c>
      <c r="H28" s="9">
        <v>27831</v>
      </c>
      <c r="I28" s="9">
        <v>27530</v>
      </c>
      <c r="J28" s="9">
        <v>27192</v>
      </c>
      <c r="K28" s="9">
        <v>27275</v>
      </c>
      <c r="L28" s="9">
        <v>27216</v>
      </c>
      <c r="M28" s="9">
        <v>27074</v>
      </c>
      <c r="N28" s="9">
        <v>27366</v>
      </c>
      <c r="O28" s="9">
        <v>27374</v>
      </c>
      <c r="P28" s="9">
        <v>27607</v>
      </c>
      <c r="Q28" s="9">
        <v>27608</v>
      </c>
      <c r="R28" s="9">
        <v>27446</v>
      </c>
      <c r="S28" s="9">
        <v>27517</v>
      </c>
      <c r="T28" s="9">
        <v>27899</v>
      </c>
      <c r="U28" s="9">
        <v>27537</v>
      </c>
      <c r="V28" s="9">
        <v>27188</v>
      </c>
      <c r="W28" s="9">
        <v>27336</v>
      </c>
      <c r="X28" s="9">
        <v>27251</v>
      </c>
      <c r="Y28" s="9">
        <v>27195</v>
      </c>
      <c r="Z28" s="9">
        <v>27254</v>
      </c>
      <c r="AA28" s="9">
        <v>27290</v>
      </c>
      <c r="AB28" s="9">
        <v>27335</v>
      </c>
      <c r="AC28" s="9">
        <v>27376</v>
      </c>
      <c r="AD28" s="9">
        <v>27269</v>
      </c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</row>
    <row r="29" spans="1:68" x14ac:dyDescent="0.25">
      <c r="A29" s="29" t="s">
        <v>60</v>
      </c>
      <c r="B29" s="9">
        <v>15593</v>
      </c>
      <c r="C29" s="9">
        <v>15688</v>
      </c>
      <c r="D29" s="9">
        <v>15785</v>
      </c>
      <c r="E29" s="9">
        <v>15732</v>
      </c>
      <c r="F29" s="9">
        <v>15905</v>
      </c>
      <c r="G29" s="9">
        <v>16082</v>
      </c>
      <c r="H29" s="9">
        <v>16034</v>
      </c>
      <c r="I29" s="9">
        <v>15868</v>
      </c>
      <c r="J29" s="9">
        <v>15880</v>
      </c>
      <c r="K29" s="9">
        <v>15986</v>
      </c>
      <c r="L29" s="9">
        <v>15949</v>
      </c>
      <c r="M29" s="9">
        <v>15907</v>
      </c>
      <c r="N29" s="9">
        <v>15995</v>
      </c>
      <c r="O29" s="9">
        <v>16082</v>
      </c>
      <c r="P29" s="9">
        <v>16126</v>
      </c>
      <c r="Q29" s="9">
        <v>16168</v>
      </c>
      <c r="R29" s="9">
        <v>16175</v>
      </c>
      <c r="S29" s="9">
        <v>16245</v>
      </c>
      <c r="T29" s="9">
        <v>16221</v>
      </c>
      <c r="U29" s="9">
        <v>16002</v>
      </c>
      <c r="V29" s="9">
        <v>15888</v>
      </c>
      <c r="W29" s="9">
        <v>15844</v>
      </c>
      <c r="X29" s="9">
        <v>15859</v>
      </c>
      <c r="Y29" s="9">
        <v>15778</v>
      </c>
      <c r="Z29" s="9">
        <v>15645</v>
      </c>
      <c r="AA29" s="9">
        <v>15838</v>
      </c>
      <c r="AB29" s="9">
        <v>15695</v>
      </c>
      <c r="AC29" s="9">
        <v>15701</v>
      </c>
      <c r="AD29" s="9">
        <v>15874</v>
      </c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</row>
    <row r="30" spans="1:68" x14ac:dyDescent="0.25">
      <c r="A30" s="29" t="s">
        <v>61</v>
      </c>
      <c r="B30" s="9">
        <v>8544</v>
      </c>
      <c r="C30" s="9">
        <v>8532</v>
      </c>
      <c r="D30" s="9">
        <v>8591</v>
      </c>
      <c r="E30" s="9">
        <v>8588</v>
      </c>
      <c r="F30" s="9">
        <v>8705</v>
      </c>
      <c r="G30" s="9">
        <v>8864</v>
      </c>
      <c r="H30" s="9">
        <v>8986</v>
      </c>
      <c r="I30" s="9">
        <v>8874</v>
      </c>
      <c r="J30" s="9">
        <v>8699</v>
      </c>
      <c r="K30" s="9">
        <v>8688</v>
      </c>
      <c r="L30" s="9">
        <v>8666</v>
      </c>
      <c r="M30" s="9">
        <v>8625</v>
      </c>
      <c r="N30" s="9">
        <v>8722</v>
      </c>
      <c r="O30" s="9">
        <v>8710</v>
      </c>
      <c r="P30" s="9">
        <v>8765</v>
      </c>
      <c r="Q30" s="9">
        <v>8789</v>
      </c>
      <c r="R30" s="9">
        <v>8915</v>
      </c>
      <c r="S30" s="9">
        <v>9030</v>
      </c>
      <c r="T30" s="9">
        <v>9104</v>
      </c>
      <c r="U30" s="9">
        <v>8979</v>
      </c>
      <c r="V30" s="9">
        <v>8780</v>
      </c>
      <c r="W30" s="9">
        <v>8780</v>
      </c>
      <c r="X30" s="9">
        <v>8703</v>
      </c>
      <c r="Y30" s="9">
        <v>8688</v>
      </c>
      <c r="Z30" s="9">
        <v>8674</v>
      </c>
      <c r="AA30" s="9">
        <v>8688</v>
      </c>
      <c r="AB30" s="9">
        <v>8668</v>
      </c>
      <c r="AC30" s="9">
        <v>8664</v>
      </c>
      <c r="AD30" s="9">
        <v>8842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</row>
    <row r="31" spans="1:68" x14ac:dyDescent="0.25">
      <c r="A31" s="29" t="s">
        <v>62</v>
      </c>
      <c r="B31" s="9">
        <v>6406</v>
      </c>
      <c r="C31" s="9">
        <v>6469</v>
      </c>
      <c r="D31" s="9">
        <v>6528</v>
      </c>
      <c r="E31" s="9">
        <v>6531</v>
      </c>
      <c r="F31" s="9">
        <v>6565</v>
      </c>
      <c r="G31" s="9">
        <v>6567</v>
      </c>
      <c r="H31" s="9">
        <v>6639</v>
      </c>
      <c r="I31" s="9">
        <v>6580</v>
      </c>
      <c r="J31" s="9">
        <v>6563</v>
      </c>
      <c r="K31" s="9">
        <v>6620</v>
      </c>
      <c r="L31" s="9">
        <v>6585</v>
      </c>
      <c r="M31" s="9">
        <v>6591</v>
      </c>
      <c r="N31" s="9">
        <v>6562</v>
      </c>
      <c r="O31" s="9">
        <v>6664</v>
      </c>
      <c r="P31" s="9">
        <v>6709</v>
      </c>
      <c r="Q31" s="9">
        <v>6691</v>
      </c>
      <c r="R31" s="9">
        <v>6695</v>
      </c>
      <c r="S31" s="9">
        <v>6679</v>
      </c>
      <c r="T31" s="9">
        <v>6711</v>
      </c>
      <c r="U31" s="9">
        <v>6633</v>
      </c>
      <c r="V31" s="9">
        <v>6599</v>
      </c>
      <c r="W31" s="9">
        <v>6661</v>
      </c>
      <c r="X31" s="9">
        <v>6651</v>
      </c>
      <c r="Y31" s="9">
        <v>6610</v>
      </c>
      <c r="Z31" s="9">
        <v>6516</v>
      </c>
      <c r="AA31" s="9">
        <v>6621</v>
      </c>
      <c r="AB31" s="9">
        <v>6615</v>
      </c>
      <c r="AC31" s="9">
        <v>6602</v>
      </c>
      <c r="AD31" s="9">
        <v>6621</v>
      </c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</row>
    <row r="32" spans="1:68" x14ac:dyDescent="0.25">
      <c r="A32" s="29" t="s">
        <v>63</v>
      </c>
      <c r="B32" s="9">
        <v>934</v>
      </c>
      <c r="C32" s="9">
        <v>924</v>
      </c>
      <c r="D32" s="9">
        <v>940</v>
      </c>
      <c r="E32" s="9">
        <v>929</v>
      </c>
      <c r="F32" s="9">
        <v>965</v>
      </c>
      <c r="G32" s="9">
        <v>976</v>
      </c>
      <c r="H32" s="9">
        <v>976</v>
      </c>
      <c r="I32" s="9">
        <v>964</v>
      </c>
      <c r="J32" s="9">
        <v>945</v>
      </c>
      <c r="K32" s="9">
        <v>968</v>
      </c>
      <c r="L32" s="9">
        <v>952</v>
      </c>
      <c r="M32" s="9">
        <v>970</v>
      </c>
      <c r="N32" s="9">
        <v>977</v>
      </c>
      <c r="O32" s="9">
        <v>966</v>
      </c>
      <c r="P32" s="9">
        <v>986</v>
      </c>
      <c r="Q32" s="9">
        <v>967</v>
      </c>
      <c r="R32" s="9">
        <v>986</v>
      </c>
      <c r="S32" s="9">
        <v>1001</v>
      </c>
      <c r="T32" s="9">
        <v>1002</v>
      </c>
      <c r="U32" s="9">
        <v>984</v>
      </c>
      <c r="V32" s="9">
        <v>953</v>
      </c>
      <c r="W32" s="9">
        <v>963</v>
      </c>
      <c r="X32" s="9">
        <v>954</v>
      </c>
      <c r="Y32" s="9">
        <v>969</v>
      </c>
      <c r="Z32" s="9">
        <v>969</v>
      </c>
      <c r="AA32" s="9">
        <v>957</v>
      </c>
      <c r="AB32" s="9">
        <v>960</v>
      </c>
      <c r="AC32" s="9">
        <v>948</v>
      </c>
      <c r="AD32" s="9">
        <v>961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</row>
    <row r="33" spans="1:68" x14ac:dyDescent="0.25">
      <c r="A33" s="29" t="s">
        <v>64</v>
      </c>
      <c r="B33" s="9">
        <v>9274</v>
      </c>
      <c r="C33" s="9">
        <v>9295</v>
      </c>
      <c r="D33" s="9">
        <v>9345</v>
      </c>
      <c r="E33" s="9">
        <v>9255</v>
      </c>
      <c r="F33" s="9">
        <v>9316</v>
      </c>
      <c r="G33" s="9">
        <v>9433</v>
      </c>
      <c r="H33" s="9">
        <v>9492</v>
      </c>
      <c r="I33" s="9">
        <v>9392</v>
      </c>
      <c r="J33" s="9">
        <v>9325</v>
      </c>
      <c r="K33" s="9">
        <v>9373</v>
      </c>
      <c r="L33" s="9">
        <v>9403</v>
      </c>
      <c r="M33" s="9">
        <v>9380</v>
      </c>
      <c r="N33" s="9">
        <v>9490</v>
      </c>
      <c r="O33" s="9">
        <v>9523</v>
      </c>
      <c r="P33" s="9">
        <v>9566</v>
      </c>
      <c r="Q33" s="9">
        <v>9480</v>
      </c>
      <c r="R33" s="9">
        <v>9502</v>
      </c>
      <c r="S33" s="9">
        <v>9511</v>
      </c>
      <c r="T33" s="9">
        <v>9511</v>
      </c>
      <c r="U33" s="9">
        <v>9367</v>
      </c>
      <c r="V33" s="9">
        <v>9381</v>
      </c>
      <c r="W33" s="9">
        <v>9417</v>
      </c>
      <c r="X33" s="9">
        <v>9417</v>
      </c>
      <c r="Y33" s="9">
        <v>9423</v>
      </c>
      <c r="Z33" s="9">
        <v>9480</v>
      </c>
      <c r="AA33" s="9">
        <v>9476</v>
      </c>
      <c r="AB33" s="9">
        <v>9480</v>
      </c>
      <c r="AC33" s="9">
        <v>9374</v>
      </c>
      <c r="AD33" s="9">
        <v>9431</v>
      </c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</row>
    <row r="34" spans="1:68" x14ac:dyDescent="0.25">
      <c r="A34" s="29" t="s">
        <v>65</v>
      </c>
      <c r="B34" s="9">
        <v>22784</v>
      </c>
      <c r="C34" s="9">
        <v>22942</v>
      </c>
      <c r="D34" s="9">
        <v>23094</v>
      </c>
      <c r="E34" s="9">
        <v>23188</v>
      </c>
      <c r="F34" s="9">
        <v>23382</v>
      </c>
      <c r="G34" s="9">
        <v>23374</v>
      </c>
      <c r="H34" s="9">
        <v>23774</v>
      </c>
      <c r="I34" s="9">
        <v>23609</v>
      </c>
      <c r="J34" s="9">
        <v>23439</v>
      </c>
      <c r="K34" s="9">
        <v>23679</v>
      </c>
      <c r="L34" s="9">
        <v>23540</v>
      </c>
      <c r="M34" s="9">
        <v>23432</v>
      </c>
      <c r="N34" s="9">
        <v>23277</v>
      </c>
      <c r="O34" s="9">
        <v>23466</v>
      </c>
      <c r="P34" s="9">
        <v>23585</v>
      </c>
      <c r="Q34" s="9">
        <v>23680</v>
      </c>
      <c r="R34" s="9">
        <v>23732</v>
      </c>
      <c r="S34" s="9">
        <v>23720</v>
      </c>
      <c r="T34" s="9">
        <v>23878</v>
      </c>
      <c r="U34" s="9">
        <v>23565</v>
      </c>
      <c r="V34" s="9">
        <v>23452</v>
      </c>
      <c r="W34" s="9">
        <v>23663</v>
      </c>
      <c r="X34" s="9">
        <v>23638</v>
      </c>
      <c r="Y34" s="9">
        <v>23442</v>
      </c>
      <c r="Z34" s="9">
        <v>23034</v>
      </c>
      <c r="AA34" s="9">
        <v>23362</v>
      </c>
      <c r="AB34" s="9">
        <v>23383</v>
      </c>
      <c r="AC34" s="9">
        <v>23437</v>
      </c>
      <c r="AD34" s="9">
        <v>23503</v>
      </c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</row>
    <row r="35" spans="1:68" x14ac:dyDescent="0.25">
      <c r="A35" s="29" t="s">
        <v>66</v>
      </c>
      <c r="B35" s="9">
        <v>1045</v>
      </c>
      <c r="C35" s="9">
        <v>1051</v>
      </c>
      <c r="D35" s="9">
        <v>1059</v>
      </c>
      <c r="E35" s="9">
        <v>1065</v>
      </c>
      <c r="F35" s="9">
        <v>1083</v>
      </c>
      <c r="G35" s="9">
        <v>1110</v>
      </c>
      <c r="H35" s="9">
        <v>1119</v>
      </c>
      <c r="I35" s="9">
        <v>1104</v>
      </c>
      <c r="J35" s="9">
        <v>1087</v>
      </c>
      <c r="K35" s="9">
        <v>1087</v>
      </c>
      <c r="L35" s="9">
        <v>1079</v>
      </c>
      <c r="M35" s="9">
        <v>1077</v>
      </c>
      <c r="N35" s="9">
        <v>1079</v>
      </c>
      <c r="O35" s="9">
        <v>1074</v>
      </c>
      <c r="P35" s="9">
        <v>1080</v>
      </c>
      <c r="Q35" s="9">
        <v>1083</v>
      </c>
      <c r="R35" s="9">
        <v>1102</v>
      </c>
      <c r="S35" s="9">
        <v>1109</v>
      </c>
      <c r="T35" s="9">
        <v>1125</v>
      </c>
      <c r="U35" s="9">
        <v>1114</v>
      </c>
      <c r="V35" s="9">
        <v>1082</v>
      </c>
      <c r="W35" s="9">
        <v>1077</v>
      </c>
      <c r="X35" s="9">
        <v>1065</v>
      </c>
      <c r="Y35" s="9">
        <v>1069</v>
      </c>
      <c r="Z35" s="9">
        <v>1069</v>
      </c>
      <c r="AA35" s="9">
        <v>1071</v>
      </c>
      <c r="AB35" s="9">
        <v>1071</v>
      </c>
      <c r="AC35" s="9">
        <v>1073</v>
      </c>
      <c r="AD35" s="9">
        <v>1094</v>
      </c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</row>
    <row r="36" spans="1:68" x14ac:dyDescent="0.25">
      <c r="A36" s="29" t="s">
        <v>67</v>
      </c>
      <c r="B36" s="9">
        <v>1638</v>
      </c>
      <c r="C36" s="9">
        <v>1628</v>
      </c>
      <c r="D36" s="9">
        <v>1641</v>
      </c>
      <c r="E36" s="9">
        <v>1637</v>
      </c>
      <c r="F36" s="9">
        <v>1685</v>
      </c>
      <c r="G36" s="9">
        <v>1711</v>
      </c>
      <c r="H36" s="9">
        <v>1712</v>
      </c>
      <c r="I36" s="9">
        <v>1669</v>
      </c>
      <c r="J36" s="9">
        <v>1658</v>
      </c>
      <c r="K36" s="9">
        <v>1659</v>
      </c>
      <c r="L36" s="9">
        <v>1641</v>
      </c>
      <c r="M36" s="9">
        <v>1657</v>
      </c>
      <c r="N36" s="9">
        <v>1667</v>
      </c>
      <c r="O36" s="9">
        <v>1650</v>
      </c>
      <c r="P36" s="9">
        <v>1657</v>
      </c>
      <c r="Q36" s="9">
        <v>1649</v>
      </c>
      <c r="R36" s="9">
        <v>1678</v>
      </c>
      <c r="S36" s="9">
        <v>1704</v>
      </c>
      <c r="T36" s="9">
        <v>1720</v>
      </c>
      <c r="U36" s="9">
        <v>1688</v>
      </c>
      <c r="V36" s="9">
        <v>1653</v>
      </c>
      <c r="W36" s="9">
        <v>1622</v>
      </c>
      <c r="X36" s="9">
        <v>1619</v>
      </c>
      <c r="Y36" s="9">
        <v>1625</v>
      </c>
      <c r="Z36" s="9">
        <v>1629</v>
      </c>
      <c r="AA36" s="9">
        <v>1608</v>
      </c>
      <c r="AB36" s="9">
        <v>1603</v>
      </c>
      <c r="AC36" s="9">
        <v>1592</v>
      </c>
      <c r="AD36" s="9">
        <v>1628</v>
      </c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</row>
    <row r="37" spans="1:68" x14ac:dyDescent="0.25">
      <c r="A37" s="29" t="s">
        <v>68</v>
      </c>
      <c r="B37" s="9">
        <v>6277</v>
      </c>
      <c r="C37" s="9">
        <v>6277</v>
      </c>
      <c r="D37" s="9">
        <v>6302</v>
      </c>
      <c r="E37" s="9">
        <v>6295</v>
      </c>
      <c r="F37" s="9">
        <v>6375</v>
      </c>
      <c r="G37" s="9">
        <v>6452</v>
      </c>
      <c r="H37" s="9">
        <v>6569</v>
      </c>
      <c r="I37" s="9">
        <v>6493</v>
      </c>
      <c r="J37" s="9">
        <v>6354</v>
      </c>
      <c r="K37" s="9">
        <v>6329</v>
      </c>
      <c r="L37" s="9">
        <v>6342</v>
      </c>
      <c r="M37" s="9">
        <v>6312</v>
      </c>
      <c r="N37" s="9">
        <v>6383</v>
      </c>
      <c r="O37" s="9">
        <v>6367</v>
      </c>
      <c r="P37" s="9">
        <v>6413</v>
      </c>
      <c r="Q37" s="9">
        <v>6417</v>
      </c>
      <c r="R37" s="9">
        <v>6447</v>
      </c>
      <c r="S37" s="9">
        <v>6518</v>
      </c>
      <c r="T37" s="9">
        <v>6615</v>
      </c>
      <c r="U37" s="9">
        <v>6547</v>
      </c>
      <c r="V37" s="9">
        <v>6398</v>
      </c>
      <c r="W37" s="9">
        <v>6394</v>
      </c>
      <c r="X37" s="9">
        <v>6358</v>
      </c>
      <c r="Y37" s="9">
        <v>6371</v>
      </c>
      <c r="Z37" s="9">
        <v>6352</v>
      </c>
      <c r="AA37" s="9">
        <v>6344</v>
      </c>
      <c r="AB37" s="9">
        <v>6335</v>
      </c>
      <c r="AC37" s="9">
        <v>6305</v>
      </c>
      <c r="AD37" s="9">
        <v>6405</v>
      </c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</row>
    <row r="38" spans="1:68" x14ac:dyDescent="0.25">
      <c r="A38" s="29" t="s">
        <v>69</v>
      </c>
      <c r="B38" s="9">
        <v>18097</v>
      </c>
      <c r="C38" s="9">
        <v>18051</v>
      </c>
      <c r="D38" s="9">
        <v>18245</v>
      </c>
      <c r="E38" s="9">
        <v>18217</v>
      </c>
      <c r="F38" s="9">
        <v>18520</v>
      </c>
      <c r="G38" s="9">
        <v>18820</v>
      </c>
      <c r="H38" s="9">
        <v>19115</v>
      </c>
      <c r="I38" s="9">
        <v>18904</v>
      </c>
      <c r="J38" s="9">
        <v>18557</v>
      </c>
      <c r="K38" s="9">
        <v>18564</v>
      </c>
      <c r="L38" s="9">
        <v>18506</v>
      </c>
      <c r="M38" s="9">
        <v>18371</v>
      </c>
      <c r="N38" s="9">
        <v>18564</v>
      </c>
      <c r="O38" s="9">
        <v>18536</v>
      </c>
      <c r="P38" s="9">
        <v>18687</v>
      </c>
      <c r="Q38" s="9">
        <v>18717</v>
      </c>
      <c r="R38" s="9">
        <v>18907</v>
      </c>
      <c r="S38" s="9">
        <v>19135</v>
      </c>
      <c r="T38" s="9">
        <v>19324</v>
      </c>
      <c r="U38" s="9">
        <v>19039</v>
      </c>
      <c r="V38" s="9">
        <v>18694</v>
      </c>
      <c r="W38" s="9">
        <v>18732</v>
      </c>
      <c r="X38" s="9">
        <v>18590</v>
      </c>
      <c r="Y38" s="9">
        <v>18503</v>
      </c>
      <c r="Z38" s="9">
        <v>18404</v>
      </c>
      <c r="AA38" s="9">
        <v>18431</v>
      </c>
      <c r="AB38" s="9">
        <v>18397</v>
      </c>
      <c r="AC38" s="9">
        <v>18405</v>
      </c>
      <c r="AD38" s="9">
        <v>18752</v>
      </c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</row>
    <row r="39" spans="1:68" x14ac:dyDescent="0.25">
      <c r="A39" s="29" t="s">
        <v>70</v>
      </c>
      <c r="B39" s="9">
        <v>34801</v>
      </c>
      <c r="C39" s="9">
        <v>34895</v>
      </c>
      <c r="D39" s="9">
        <v>35072</v>
      </c>
      <c r="E39" s="9">
        <v>35037</v>
      </c>
      <c r="F39" s="9">
        <v>35562</v>
      </c>
      <c r="G39" s="9">
        <v>35939</v>
      </c>
      <c r="H39" s="9">
        <v>35994</v>
      </c>
      <c r="I39" s="9">
        <v>35626</v>
      </c>
      <c r="J39" s="9">
        <v>35564</v>
      </c>
      <c r="K39" s="9">
        <v>35746</v>
      </c>
      <c r="L39" s="9">
        <v>35672</v>
      </c>
      <c r="M39" s="9">
        <v>35593</v>
      </c>
      <c r="N39" s="9">
        <v>35724</v>
      </c>
      <c r="O39" s="9">
        <v>35778</v>
      </c>
      <c r="P39" s="9">
        <v>35917</v>
      </c>
      <c r="Q39" s="9">
        <v>36023</v>
      </c>
      <c r="R39" s="9">
        <v>36190</v>
      </c>
      <c r="S39" s="9">
        <v>36452</v>
      </c>
      <c r="T39" s="9">
        <v>36378</v>
      </c>
      <c r="U39" s="9">
        <v>35816</v>
      </c>
      <c r="V39" s="9">
        <v>35671</v>
      </c>
      <c r="W39" s="9">
        <v>35541</v>
      </c>
      <c r="X39" s="9">
        <v>35514</v>
      </c>
      <c r="Y39" s="9">
        <v>35271</v>
      </c>
      <c r="Z39" s="9">
        <v>34883</v>
      </c>
      <c r="AA39" s="9">
        <v>35299</v>
      </c>
      <c r="AB39" s="9">
        <v>35100</v>
      </c>
      <c r="AC39" s="9">
        <v>35239</v>
      </c>
      <c r="AD39" s="9">
        <v>35742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</row>
    <row r="40" spans="1:68" x14ac:dyDescent="0.25">
      <c r="A40" s="29" t="s">
        <v>71</v>
      </c>
      <c r="B40" s="9">
        <v>1013</v>
      </c>
      <c r="C40" s="9">
        <v>994</v>
      </c>
      <c r="D40" s="9">
        <v>1015</v>
      </c>
      <c r="E40" s="9">
        <v>995</v>
      </c>
      <c r="F40" s="9">
        <v>1055</v>
      </c>
      <c r="G40" s="9">
        <v>1062</v>
      </c>
      <c r="H40" s="9">
        <v>1059</v>
      </c>
      <c r="I40" s="9">
        <v>1056</v>
      </c>
      <c r="J40" s="9">
        <v>1019</v>
      </c>
      <c r="K40" s="9">
        <v>1038</v>
      </c>
      <c r="L40" s="9">
        <v>1017</v>
      </c>
      <c r="M40" s="9">
        <v>1036</v>
      </c>
      <c r="N40" s="9">
        <v>1058</v>
      </c>
      <c r="O40" s="9">
        <v>1033</v>
      </c>
      <c r="P40" s="9">
        <v>1054</v>
      </c>
      <c r="Q40" s="9">
        <v>1038</v>
      </c>
      <c r="R40" s="9">
        <v>1048</v>
      </c>
      <c r="S40" s="9">
        <v>1074</v>
      </c>
      <c r="T40" s="9">
        <v>1072</v>
      </c>
      <c r="U40" s="9">
        <v>1061</v>
      </c>
      <c r="V40" s="9">
        <v>1032</v>
      </c>
      <c r="W40" s="9">
        <v>1045</v>
      </c>
      <c r="X40" s="9">
        <v>1029</v>
      </c>
      <c r="Y40" s="9">
        <v>1046</v>
      </c>
      <c r="Z40" s="9">
        <v>1041</v>
      </c>
      <c r="AA40" s="9">
        <v>1022</v>
      </c>
      <c r="AB40" s="9">
        <v>1022</v>
      </c>
      <c r="AC40" s="9">
        <v>1015</v>
      </c>
      <c r="AD40" s="9">
        <v>1037</v>
      </c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</row>
    <row r="41" spans="1:68" x14ac:dyDescent="0.25">
      <c r="A41" s="29" t="s">
        <v>72</v>
      </c>
      <c r="B41" s="9">
        <v>53079</v>
      </c>
      <c r="C41" s="9">
        <v>53100</v>
      </c>
      <c r="D41" s="9">
        <v>53331</v>
      </c>
      <c r="E41" s="9">
        <v>53476</v>
      </c>
      <c r="F41" s="9">
        <v>53424</v>
      </c>
      <c r="G41" s="9">
        <v>54354</v>
      </c>
      <c r="H41" s="9">
        <v>54931</v>
      </c>
      <c r="I41" s="9">
        <v>54365</v>
      </c>
      <c r="J41" s="9">
        <v>53509</v>
      </c>
      <c r="K41" s="9">
        <v>53598</v>
      </c>
      <c r="L41" s="9">
        <v>53523</v>
      </c>
      <c r="M41" s="9">
        <v>53058</v>
      </c>
      <c r="N41" s="9">
        <v>53936</v>
      </c>
      <c r="O41" s="9">
        <v>53921</v>
      </c>
      <c r="P41" s="9">
        <v>54236</v>
      </c>
      <c r="Q41" s="9">
        <v>54340</v>
      </c>
      <c r="R41" s="9">
        <v>54004</v>
      </c>
      <c r="S41" s="9">
        <v>54207</v>
      </c>
      <c r="T41" s="9">
        <v>54666</v>
      </c>
      <c r="U41" s="9">
        <v>54032</v>
      </c>
      <c r="V41" s="9">
        <v>53429</v>
      </c>
      <c r="W41" s="9">
        <v>53349</v>
      </c>
      <c r="X41" s="9">
        <v>53248</v>
      </c>
      <c r="Y41" s="9">
        <v>53028</v>
      </c>
      <c r="Z41" s="9">
        <v>53503</v>
      </c>
      <c r="AA41" s="9">
        <v>53504</v>
      </c>
      <c r="AB41" s="9">
        <v>53449</v>
      </c>
      <c r="AC41" s="9">
        <v>53138</v>
      </c>
      <c r="AD41" s="9">
        <v>53027</v>
      </c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</row>
    <row r="42" spans="1:68" x14ac:dyDescent="0.25">
      <c r="A42" s="29" t="s">
        <v>73</v>
      </c>
      <c r="B42" s="9">
        <v>1149</v>
      </c>
      <c r="C42" s="9">
        <v>1141</v>
      </c>
      <c r="D42" s="9">
        <v>1146</v>
      </c>
      <c r="E42" s="9">
        <v>1129</v>
      </c>
      <c r="F42" s="9">
        <v>1142</v>
      </c>
      <c r="G42" s="9">
        <v>1152</v>
      </c>
      <c r="H42" s="9">
        <v>1158</v>
      </c>
      <c r="I42" s="9">
        <v>1142</v>
      </c>
      <c r="J42" s="9">
        <v>1144</v>
      </c>
      <c r="K42" s="9">
        <v>1148</v>
      </c>
      <c r="L42" s="9">
        <v>1153</v>
      </c>
      <c r="M42" s="9">
        <v>1150</v>
      </c>
      <c r="N42" s="9">
        <v>1166</v>
      </c>
      <c r="O42" s="9">
        <v>1160</v>
      </c>
      <c r="P42" s="9">
        <v>1166</v>
      </c>
      <c r="Q42" s="9">
        <v>1155</v>
      </c>
      <c r="R42" s="9">
        <v>1170</v>
      </c>
      <c r="S42" s="9">
        <v>1173</v>
      </c>
      <c r="T42" s="9">
        <v>1166</v>
      </c>
      <c r="U42" s="9">
        <v>1146</v>
      </c>
      <c r="V42" s="9">
        <v>1150</v>
      </c>
      <c r="W42" s="9">
        <v>1151</v>
      </c>
      <c r="X42" s="9">
        <v>1152</v>
      </c>
      <c r="Y42" s="9">
        <v>1154</v>
      </c>
      <c r="Z42" s="9">
        <v>1169</v>
      </c>
      <c r="AA42" s="9">
        <v>1172</v>
      </c>
      <c r="AB42" s="9">
        <v>1166</v>
      </c>
      <c r="AC42" s="9">
        <v>1156</v>
      </c>
      <c r="AD42" s="9">
        <v>1149</v>
      </c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</row>
    <row r="43" spans="1:68" x14ac:dyDescent="0.25">
      <c r="A43" s="29" t="s">
        <v>74</v>
      </c>
      <c r="B43" s="9">
        <v>3190</v>
      </c>
      <c r="C43" s="9">
        <v>3205</v>
      </c>
      <c r="D43" s="9">
        <v>3220</v>
      </c>
      <c r="E43" s="9">
        <v>3205</v>
      </c>
      <c r="F43" s="9">
        <v>3237</v>
      </c>
      <c r="G43" s="9">
        <v>3249</v>
      </c>
      <c r="H43" s="9">
        <v>3274</v>
      </c>
      <c r="I43" s="9">
        <v>3232</v>
      </c>
      <c r="J43" s="9">
        <v>3211</v>
      </c>
      <c r="K43" s="9">
        <v>3218</v>
      </c>
      <c r="L43" s="9">
        <v>3211</v>
      </c>
      <c r="M43" s="9">
        <v>3226</v>
      </c>
      <c r="N43" s="9">
        <v>3259</v>
      </c>
      <c r="O43" s="9">
        <v>3259</v>
      </c>
      <c r="P43" s="9">
        <v>3271</v>
      </c>
      <c r="Q43" s="9">
        <v>3261</v>
      </c>
      <c r="R43" s="9">
        <v>3258</v>
      </c>
      <c r="S43" s="9">
        <v>3257</v>
      </c>
      <c r="T43" s="9">
        <v>3259</v>
      </c>
      <c r="U43" s="9">
        <v>3210</v>
      </c>
      <c r="V43" s="9">
        <v>3217</v>
      </c>
      <c r="W43" s="9">
        <v>3211</v>
      </c>
      <c r="X43" s="9">
        <v>3214</v>
      </c>
      <c r="Y43" s="9">
        <v>3239</v>
      </c>
      <c r="Z43" s="9">
        <v>3244</v>
      </c>
      <c r="AA43" s="9">
        <v>3253</v>
      </c>
      <c r="AB43" s="9">
        <v>3250</v>
      </c>
      <c r="AC43" s="9">
        <v>3225</v>
      </c>
      <c r="AD43" s="9">
        <v>3240</v>
      </c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</row>
    <row r="44" spans="1:68" x14ac:dyDescent="0.25">
      <c r="A44" s="29" t="s">
        <v>75</v>
      </c>
      <c r="B44" s="9">
        <v>9433</v>
      </c>
      <c r="C44" s="9">
        <v>9448</v>
      </c>
      <c r="D44" s="9">
        <v>9556</v>
      </c>
      <c r="E44" s="9">
        <v>9529</v>
      </c>
      <c r="F44" s="9">
        <v>9687</v>
      </c>
      <c r="G44" s="9">
        <v>9716</v>
      </c>
      <c r="H44" s="9">
        <v>9773</v>
      </c>
      <c r="I44" s="9">
        <v>9673</v>
      </c>
      <c r="J44" s="9">
        <v>9569</v>
      </c>
      <c r="K44" s="9">
        <v>9654</v>
      </c>
      <c r="L44" s="9">
        <v>9616</v>
      </c>
      <c r="M44" s="9">
        <v>9583</v>
      </c>
      <c r="N44" s="9">
        <v>9615</v>
      </c>
      <c r="O44" s="9">
        <v>9670</v>
      </c>
      <c r="P44" s="9">
        <v>9787</v>
      </c>
      <c r="Q44" s="9">
        <v>9729</v>
      </c>
      <c r="R44" s="9">
        <v>9754</v>
      </c>
      <c r="S44" s="9">
        <v>9799</v>
      </c>
      <c r="T44" s="9">
        <v>9856</v>
      </c>
      <c r="U44" s="9">
        <v>9740</v>
      </c>
      <c r="V44" s="9">
        <v>9620</v>
      </c>
      <c r="W44" s="9">
        <v>9669</v>
      </c>
      <c r="X44" s="9">
        <v>9697</v>
      </c>
      <c r="Y44" s="9">
        <v>9683</v>
      </c>
      <c r="Z44" s="9">
        <v>9637</v>
      </c>
      <c r="AA44" s="9">
        <v>9669</v>
      </c>
      <c r="AB44" s="9">
        <v>9675</v>
      </c>
      <c r="AC44" s="9">
        <v>9644</v>
      </c>
      <c r="AD44" s="9">
        <v>9711</v>
      </c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</row>
    <row r="45" spans="1:68" x14ac:dyDescent="0.25">
      <c r="A45" s="29" t="s">
        <v>76</v>
      </c>
      <c r="B45" s="9">
        <v>4030</v>
      </c>
      <c r="C45" s="9">
        <v>4030</v>
      </c>
      <c r="D45" s="9">
        <v>4077</v>
      </c>
      <c r="E45" s="9">
        <v>3992</v>
      </c>
      <c r="F45" s="9">
        <v>4060</v>
      </c>
      <c r="G45" s="9">
        <v>4112</v>
      </c>
      <c r="H45" s="9">
        <v>4124</v>
      </c>
      <c r="I45" s="9">
        <v>4080</v>
      </c>
      <c r="J45" s="9">
        <v>4039</v>
      </c>
      <c r="K45" s="9">
        <v>4063</v>
      </c>
      <c r="L45" s="9">
        <v>4090</v>
      </c>
      <c r="M45" s="9">
        <v>4079</v>
      </c>
      <c r="N45" s="9">
        <v>4147</v>
      </c>
      <c r="O45" s="9">
        <v>4151</v>
      </c>
      <c r="P45" s="9">
        <v>4167</v>
      </c>
      <c r="Q45" s="9">
        <v>4129</v>
      </c>
      <c r="R45" s="9">
        <v>4107</v>
      </c>
      <c r="S45" s="9">
        <v>4120</v>
      </c>
      <c r="T45" s="9">
        <v>4139</v>
      </c>
      <c r="U45" s="9">
        <v>4082</v>
      </c>
      <c r="V45" s="9">
        <v>4076</v>
      </c>
      <c r="W45" s="9">
        <v>4089</v>
      </c>
      <c r="X45" s="9">
        <v>4100</v>
      </c>
      <c r="Y45" s="9">
        <v>4101</v>
      </c>
      <c r="Z45" s="9">
        <v>4115</v>
      </c>
      <c r="AA45" s="9">
        <v>4114</v>
      </c>
      <c r="AB45" s="9">
        <v>4104</v>
      </c>
      <c r="AC45" s="9">
        <v>4042</v>
      </c>
      <c r="AD45" s="9">
        <v>4066</v>
      </c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</row>
    <row r="46" spans="1:68" x14ac:dyDescent="0.25">
      <c r="A46" s="29" t="s">
        <v>77</v>
      </c>
      <c r="B46" s="9">
        <v>7868</v>
      </c>
      <c r="C46" s="9">
        <v>7838</v>
      </c>
      <c r="D46" s="9">
        <v>7883</v>
      </c>
      <c r="E46" s="9">
        <v>7903</v>
      </c>
      <c r="F46" s="9">
        <v>8031</v>
      </c>
      <c r="G46" s="9">
        <v>8169</v>
      </c>
      <c r="H46" s="9">
        <v>8299</v>
      </c>
      <c r="I46" s="9">
        <v>8202</v>
      </c>
      <c r="J46" s="9">
        <v>8026</v>
      </c>
      <c r="K46" s="9">
        <v>8023</v>
      </c>
      <c r="L46" s="9">
        <v>7985</v>
      </c>
      <c r="M46" s="9">
        <v>7929</v>
      </c>
      <c r="N46" s="9">
        <v>8005</v>
      </c>
      <c r="O46" s="9">
        <v>8008</v>
      </c>
      <c r="P46" s="9">
        <v>8087</v>
      </c>
      <c r="Q46" s="9">
        <v>8107</v>
      </c>
      <c r="R46" s="9">
        <v>8192</v>
      </c>
      <c r="S46" s="9">
        <v>8314</v>
      </c>
      <c r="T46" s="9">
        <v>8411</v>
      </c>
      <c r="U46" s="9">
        <v>8311</v>
      </c>
      <c r="V46" s="9">
        <v>8098</v>
      </c>
      <c r="W46" s="9">
        <v>8109</v>
      </c>
      <c r="X46" s="9">
        <v>8082</v>
      </c>
      <c r="Y46" s="9">
        <v>8036</v>
      </c>
      <c r="Z46" s="9">
        <v>8002</v>
      </c>
      <c r="AA46" s="9">
        <v>8014</v>
      </c>
      <c r="AB46" s="9">
        <v>7987</v>
      </c>
      <c r="AC46" s="9">
        <v>7984</v>
      </c>
      <c r="AD46" s="9">
        <v>8138</v>
      </c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</row>
    <row r="47" spans="1:68" x14ac:dyDescent="0.25">
      <c r="A47" s="29" t="s">
        <v>78</v>
      </c>
      <c r="B47" s="9">
        <v>2328</v>
      </c>
      <c r="C47" s="9">
        <v>2323</v>
      </c>
      <c r="D47" s="9">
        <v>2332</v>
      </c>
      <c r="E47" s="9">
        <v>2341</v>
      </c>
      <c r="F47" s="9">
        <v>2383</v>
      </c>
      <c r="G47" s="9">
        <v>2416</v>
      </c>
      <c r="H47" s="9">
        <v>2458</v>
      </c>
      <c r="I47" s="9">
        <v>2424</v>
      </c>
      <c r="J47" s="9">
        <v>2364</v>
      </c>
      <c r="K47" s="9">
        <v>2379</v>
      </c>
      <c r="L47" s="9">
        <v>2361</v>
      </c>
      <c r="M47" s="9">
        <v>2333</v>
      </c>
      <c r="N47" s="9">
        <v>2381</v>
      </c>
      <c r="O47" s="9">
        <v>2385</v>
      </c>
      <c r="P47" s="9">
        <v>2393</v>
      </c>
      <c r="Q47" s="9">
        <v>2403</v>
      </c>
      <c r="R47" s="9">
        <v>2414</v>
      </c>
      <c r="S47" s="9">
        <v>2454</v>
      </c>
      <c r="T47" s="9">
        <v>2496</v>
      </c>
      <c r="U47" s="9">
        <v>2467</v>
      </c>
      <c r="V47" s="9">
        <v>2380</v>
      </c>
      <c r="W47" s="9">
        <v>2371</v>
      </c>
      <c r="X47" s="9">
        <v>2356</v>
      </c>
      <c r="Y47" s="9">
        <v>2359</v>
      </c>
      <c r="Z47" s="9">
        <v>2360</v>
      </c>
      <c r="AA47" s="9">
        <v>2370</v>
      </c>
      <c r="AB47" s="9">
        <v>2359</v>
      </c>
      <c r="AC47" s="9">
        <v>2333</v>
      </c>
      <c r="AD47" s="9">
        <v>2379</v>
      </c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</row>
    <row r="48" spans="1:68" x14ac:dyDescent="0.25">
      <c r="A48" s="29" t="s">
        <v>79</v>
      </c>
      <c r="B48" s="9">
        <v>32469</v>
      </c>
      <c r="C48" s="9">
        <v>32496</v>
      </c>
      <c r="D48" s="9">
        <v>32643</v>
      </c>
      <c r="E48" s="9">
        <v>32581</v>
      </c>
      <c r="F48" s="9">
        <v>32853</v>
      </c>
      <c r="G48" s="9">
        <v>33212</v>
      </c>
      <c r="H48" s="9">
        <v>33536</v>
      </c>
      <c r="I48" s="9">
        <v>33203</v>
      </c>
      <c r="J48" s="9">
        <v>32932</v>
      </c>
      <c r="K48" s="9">
        <v>33067</v>
      </c>
      <c r="L48" s="9">
        <v>33031</v>
      </c>
      <c r="M48" s="9">
        <v>32892</v>
      </c>
      <c r="N48" s="9">
        <v>33078</v>
      </c>
      <c r="O48" s="9">
        <v>33088</v>
      </c>
      <c r="P48" s="9">
        <v>33302</v>
      </c>
      <c r="Q48" s="9">
        <v>33206</v>
      </c>
      <c r="R48" s="9">
        <v>33382</v>
      </c>
      <c r="S48" s="9">
        <v>33552</v>
      </c>
      <c r="T48" s="9">
        <v>33700</v>
      </c>
      <c r="U48" s="9">
        <v>33210</v>
      </c>
      <c r="V48" s="9">
        <v>33098</v>
      </c>
      <c r="W48" s="9">
        <v>33202</v>
      </c>
      <c r="X48" s="9">
        <v>33156</v>
      </c>
      <c r="Y48" s="9">
        <v>33101</v>
      </c>
      <c r="Z48" s="9">
        <v>33063</v>
      </c>
      <c r="AA48" s="9">
        <v>33118</v>
      </c>
      <c r="AB48" s="9">
        <v>33134</v>
      </c>
      <c r="AC48" s="9">
        <v>32856</v>
      </c>
      <c r="AD48" s="9">
        <v>33078</v>
      </c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</row>
    <row r="49" spans="1:68" x14ac:dyDescent="0.25">
      <c r="A49" s="29" t="s">
        <v>80</v>
      </c>
      <c r="B49" s="9">
        <v>12457</v>
      </c>
      <c r="C49" s="9">
        <v>12386</v>
      </c>
      <c r="D49" s="9">
        <v>12488</v>
      </c>
      <c r="E49" s="9">
        <v>12467</v>
      </c>
      <c r="F49" s="9">
        <v>12808</v>
      </c>
      <c r="G49" s="9">
        <v>13055</v>
      </c>
      <c r="H49" s="9">
        <v>13010</v>
      </c>
      <c r="I49" s="9">
        <v>12800</v>
      </c>
      <c r="J49" s="9">
        <v>12680</v>
      </c>
      <c r="K49" s="9">
        <v>12630</v>
      </c>
      <c r="L49" s="9">
        <v>12670</v>
      </c>
      <c r="M49" s="9">
        <v>12610</v>
      </c>
      <c r="N49" s="9">
        <v>12730</v>
      </c>
      <c r="O49" s="9">
        <v>12709</v>
      </c>
      <c r="P49" s="9">
        <v>12755</v>
      </c>
      <c r="Q49" s="9">
        <v>12704</v>
      </c>
      <c r="R49" s="9">
        <v>12846</v>
      </c>
      <c r="S49" s="9">
        <v>13064</v>
      </c>
      <c r="T49" s="9">
        <v>12972</v>
      </c>
      <c r="U49" s="9">
        <v>12720</v>
      </c>
      <c r="V49" s="9">
        <v>12704</v>
      </c>
      <c r="W49" s="9">
        <v>12683</v>
      </c>
      <c r="X49" s="9">
        <v>12722</v>
      </c>
      <c r="Y49" s="9">
        <v>12677</v>
      </c>
      <c r="Z49" s="9">
        <v>12723</v>
      </c>
      <c r="AA49" s="9">
        <v>12657</v>
      </c>
      <c r="AB49" s="9">
        <v>12702</v>
      </c>
      <c r="AC49" s="9">
        <v>12530</v>
      </c>
      <c r="AD49" s="9">
        <v>12750</v>
      </c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</row>
    <row r="50" spans="1:68" x14ac:dyDescent="0.25">
      <c r="A50" s="29" t="s">
        <v>81</v>
      </c>
      <c r="B50" s="9">
        <v>31742</v>
      </c>
      <c r="C50" s="9">
        <v>31933</v>
      </c>
      <c r="D50" s="9">
        <v>32123</v>
      </c>
      <c r="E50" s="9">
        <v>31931</v>
      </c>
      <c r="F50" s="9">
        <v>32209</v>
      </c>
      <c r="G50" s="9">
        <v>32535</v>
      </c>
      <c r="H50" s="9">
        <v>32505</v>
      </c>
      <c r="I50" s="9">
        <v>32155</v>
      </c>
      <c r="J50" s="9">
        <v>32122</v>
      </c>
      <c r="K50" s="9">
        <v>32324</v>
      </c>
      <c r="L50" s="9">
        <v>32340</v>
      </c>
      <c r="M50" s="9">
        <v>32250</v>
      </c>
      <c r="N50" s="9">
        <v>32383</v>
      </c>
      <c r="O50" s="9">
        <v>32587</v>
      </c>
      <c r="P50" s="9">
        <v>32659</v>
      </c>
      <c r="Q50" s="9">
        <v>32762</v>
      </c>
      <c r="R50" s="9">
        <v>32772</v>
      </c>
      <c r="S50" s="9">
        <v>32831</v>
      </c>
      <c r="T50" s="9">
        <v>32862</v>
      </c>
      <c r="U50" s="9">
        <v>32363</v>
      </c>
      <c r="V50" s="9">
        <v>32243</v>
      </c>
      <c r="W50" s="9">
        <v>32124</v>
      </c>
      <c r="X50" s="9">
        <v>32088</v>
      </c>
      <c r="Y50" s="9">
        <v>31954</v>
      </c>
      <c r="Z50" s="9">
        <v>31650</v>
      </c>
      <c r="AA50" s="9">
        <v>32137</v>
      </c>
      <c r="AB50" s="9">
        <v>31852</v>
      </c>
      <c r="AC50" s="9">
        <v>31967</v>
      </c>
      <c r="AD50" s="9">
        <v>32197</v>
      </c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</row>
    <row r="51" spans="1:68" x14ac:dyDescent="0.25">
      <c r="A51" s="29" t="s">
        <v>82</v>
      </c>
      <c r="B51" s="9">
        <v>3848</v>
      </c>
      <c r="C51" s="9">
        <v>3830</v>
      </c>
      <c r="D51" s="9">
        <v>3860</v>
      </c>
      <c r="E51" s="9">
        <v>3882</v>
      </c>
      <c r="F51" s="9">
        <v>3913</v>
      </c>
      <c r="G51" s="9">
        <v>3935</v>
      </c>
      <c r="H51" s="9">
        <v>3982</v>
      </c>
      <c r="I51" s="9">
        <v>3930</v>
      </c>
      <c r="J51" s="9">
        <v>3907</v>
      </c>
      <c r="K51" s="9">
        <v>3944</v>
      </c>
      <c r="L51" s="9">
        <v>3952</v>
      </c>
      <c r="M51" s="9">
        <v>3945</v>
      </c>
      <c r="N51" s="9">
        <v>3933</v>
      </c>
      <c r="O51" s="9">
        <v>3907</v>
      </c>
      <c r="P51" s="9">
        <v>3937</v>
      </c>
      <c r="Q51" s="9">
        <v>3939</v>
      </c>
      <c r="R51" s="9">
        <v>3961</v>
      </c>
      <c r="S51" s="9">
        <v>3996</v>
      </c>
      <c r="T51" s="9">
        <v>4007</v>
      </c>
      <c r="U51" s="9">
        <v>3945</v>
      </c>
      <c r="V51" s="9">
        <v>3923</v>
      </c>
      <c r="W51" s="9">
        <v>3931</v>
      </c>
      <c r="X51" s="9">
        <v>3929</v>
      </c>
      <c r="Y51" s="9">
        <v>3909</v>
      </c>
      <c r="Z51" s="9">
        <v>3860</v>
      </c>
      <c r="AA51" s="9">
        <v>3845</v>
      </c>
      <c r="AB51" s="9">
        <v>3848</v>
      </c>
      <c r="AC51" s="9">
        <v>3827</v>
      </c>
      <c r="AD51" s="9">
        <v>3877</v>
      </c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</row>
    <row r="52" spans="1:68" x14ac:dyDescent="0.25">
      <c r="A52" s="29" t="s">
        <v>83</v>
      </c>
      <c r="B52" s="9">
        <v>2495</v>
      </c>
      <c r="C52" s="9">
        <v>2503</v>
      </c>
      <c r="D52" s="9">
        <v>2526</v>
      </c>
      <c r="E52" s="9">
        <v>2518</v>
      </c>
      <c r="F52" s="9">
        <v>2561</v>
      </c>
      <c r="G52" s="9">
        <v>2585</v>
      </c>
      <c r="H52" s="9">
        <v>2566</v>
      </c>
      <c r="I52" s="9">
        <v>2541</v>
      </c>
      <c r="J52" s="9">
        <v>2536</v>
      </c>
      <c r="K52" s="9">
        <v>2549</v>
      </c>
      <c r="L52" s="9">
        <v>2531</v>
      </c>
      <c r="M52" s="9">
        <v>2538</v>
      </c>
      <c r="N52" s="9">
        <v>2552</v>
      </c>
      <c r="O52" s="9">
        <v>2556</v>
      </c>
      <c r="P52" s="9">
        <v>2571</v>
      </c>
      <c r="Q52" s="9">
        <v>2557</v>
      </c>
      <c r="R52" s="9">
        <v>2565</v>
      </c>
      <c r="S52" s="9">
        <v>2583</v>
      </c>
      <c r="T52" s="9">
        <v>2582</v>
      </c>
      <c r="U52" s="9">
        <v>2529</v>
      </c>
      <c r="V52" s="9">
        <v>2534</v>
      </c>
      <c r="W52" s="9">
        <v>2501</v>
      </c>
      <c r="X52" s="9">
        <v>2505</v>
      </c>
      <c r="Y52" s="9">
        <v>2497</v>
      </c>
      <c r="Z52" s="9">
        <v>2497</v>
      </c>
      <c r="AA52" s="9">
        <v>2521</v>
      </c>
      <c r="AB52" s="9">
        <v>2493</v>
      </c>
      <c r="AC52" s="9">
        <v>2499</v>
      </c>
      <c r="AD52" s="9">
        <v>2507</v>
      </c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</row>
    <row r="53" spans="1:68" x14ac:dyDescent="0.25">
      <c r="A53" s="29" t="s">
        <v>84</v>
      </c>
      <c r="B53" s="9">
        <v>25901</v>
      </c>
      <c r="C53" s="9">
        <v>25842</v>
      </c>
      <c r="D53" s="9">
        <v>26061</v>
      </c>
      <c r="E53" s="9">
        <v>25789</v>
      </c>
      <c r="F53" s="9">
        <v>26130</v>
      </c>
      <c r="G53" s="9">
        <v>26477</v>
      </c>
      <c r="H53" s="9">
        <v>26567</v>
      </c>
      <c r="I53" s="9">
        <v>26348</v>
      </c>
      <c r="J53" s="9">
        <v>26144</v>
      </c>
      <c r="K53" s="9">
        <v>26255</v>
      </c>
      <c r="L53" s="9">
        <v>26181</v>
      </c>
      <c r="M53" s="9">
        <v>26101</v>
      </c>
      <c r="N53" s="9">
        <v>26399</v>
      </c>
      <c r="O53" s="9">
        <v>26357</v>
      </c>
      <c r="P53" s="9">
        <v>26566</v>
      </c>
      <c r="Q53" s="9">
        <v>26469</v>
      </c>
      <c r="R53" s="9">
        <v>26590</v>
      </c>
      <c r="S53" s="9">
        <v>26725</v>
      </c>
      <c r="T53" s="9">
        <v>26703</v>
      </c>
      <c r="U53" s="9">
        <v>26316</v>
      </c>
      <c r="V53" s="9">
        <v>26251</v>
      </c>
      <c r="W53" s="9">
        <v>26306</v>
      </c>
      <c r="X53" s="9">
        <v>26248</v>
      </c>
      <c r="Y53" s="9">
        <v>26228</v>
      </c>
      <c r="Z53" s="9">
        <v>26306</v>
      </c>
      <c r="AA53" s="9">
        <v>26221</v>
      </c>
      <c r="AB53" s="9">
        <v>26320</v>
      </c>
      <c r="AC53" s="9">
        <v>25975</v>
      </c>
      <c r="AD53" s="9">
        <v>26244</v>
      </c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</row>
    <row r="54" spans="1:68" x14ac:dyDescent="0.25">
      <c r="A54" s="29" t="s">
        <v>85</v>
      </c>
      <c r="B54" s="9">
        <v>30038</v>
      </c>
      <c r="C54" s="9">
        <v>30127</v>
      </c>
      <c r="D54" s="9">
        <v>30359</v>
      </c>
      <c r="E54" s="9">
        <v>30314</v>
      </c>
      <c r="F54" s="9">
        <v>30725</v>
      </c>
      <c r="G54" s="9">
        <v>31103</v>
      </c>
      <c r="H54" s="9">
        <v>31416</v>
      </c>
      <c r="I54" s="9">
        <v>30978</v>
      </c>
      <c r="J54" s="9">
        <v>30548</v>
      </c>
      <c r="K54" s="9">
        <v>30612</v>
      </c>
      <c r="L54" s="9">
        <v>30686</v>
      </c>
      <c r="M54" s="9">
        <v>30547</v>
      </c>
      <c r="N54" s="9">
        <v>30587</v>
      </c>
      <c r="O54" s="9">
        <v>30547</v>
      </c>
      <c r="P54" s="9">
        <v>30724</v>
      </c>
      <c r="Q54" s="9">
        <v>30646</v>
      </c>
      <c r="R54" s="9">
        <v>30916</v>
      </c>
      <c r="S54" s="9">
        <v>31098</v>
      </c>
      <c r="T54" s="9">
        <v>31388</v>
      </c>
      <c r="U54" s="9">
        <v>30777</v>
      </c>
      <c r="V54" s="9">
        <v>30369</v>
      </c>
      <c r="W54" s="9">
        <v>30138</v>
      </c>
      <c r="X54" s="9">
        <v>30305</v>
      </c>
      <c r="Y54" s="9">
        <v>30094</v>
      </c>
      <c r="Z54" s="9">
        <v>29867</v>
      </c>
      <c r="AA54" s="9">
        <v>29975</v>
      </c>
      <c r="AB54" s="9">
        <v>30003</v>
      </c>
      <c r="AC54" s="9">
        <v>29976</v>
      </c>
      <c r="AD54" s="9">
        <v>30446</v>
      </c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</row>
    <row r="55" spans="1:68" x14ac:dyDescent="0.25">
      <c r="A55" s="29" t="s">
        <v>86</v>
      </c>
      <c r="B55" s="9">
        <v>10080</v>
      </c>
      <c r="C55" s="9">
        <v>10125</v>
      </c>
      <c r="D55" s="9">
        <v>10182</v>
      </c>
      <c r="E55" s="9">
        <v>10228</v>
      </c>
      <c r="F55" s="9">
        <v>10297</v>
      </c>
      <c r="G55" s="9">
        <v>10421</v>
      </c>
      <c r="H55" s="9">
        <v>10568</v>
      </c>
      <c r="I55" s="9">
        <v>10394</v>
      </c>
      <c r="J55" s="9">
        <v>10221</v>
      </c>
      <c r="K55" s="9">
        <v>10245</v>
      </c>
      <c r="L55" s="9">
        <v>10245</v>
      </c>
      <c r="M55" s="9">
        <v>10222</v>
      </c>
      <c r="N55" s="9">
        <v>10274</v>
      </c>
      <c r="O55" s="9">
        <v>10279</v>
      </c>
      <c r="P55" s="9">
        <v>10335</v>
      </c>
      <c r="Q55" s="9">
        <v>10329</v>
      </c>
      <c r="R55" s="9">
        <v>10389</v>
      </c>
      <c r="S55" s="9">
        <v>10464</v>
      </c>
      <c r="T55" s="9">
        <v>10597</v>
      </c>
      <c r="U55" s="9">
        <v>10399</v>
      </c>
      <c r="V55" s="9">
        <v>10208</v>
      </c>
      <c r="W55" s="9">
        <v>10135</v>
      </c>
      <c r="X55" s="9">
        <v>10191</v>
      </c>
      <c r="Y55" s="9">
        <v>10125</v>
      </c>
      <c r="Z55" s="9">
        <v>10044</v>
      </c>
      <c r="AA55" s="9">
        <v>10052</v>
      </c>
      <c r="AB55" s="9">
        <v>10046</v>
      </c>
      <c r="AC55" s="9">
        <v>10057</v>
      </c>
      <c r="AD55" s="9">
        <v>10136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</row>
    <row r="56" spans="1:68" x14ac:dyDescent="0.25">
      <c r="A56" s="29" t="s">
        <v>87</v>
      </c>
      <c r="B56" s="9">
        <v>9194</v>
      </c>
      <c r="C56" s="9">
        <v>9155</v>
      </c>
      <c r="D56" s="9">
        <v>9210</v>
      </c>
      <c r="E56" s="9">
        <v>9233</v>
      </c>
      <c r="F56" s="9">
        <v>9393</v>
      </c>
      <c r="G56" s="9">
        <v>9535</v>
      </c>
      <c r="H56" s="9">
        <v>9675</v>
      </c>
      <c r="I56" s="9">
        <v>9593</v>
      </c>
      <c r="J56" s="9">
        <v>9424</v>
      </c>
      <c r="K56" s="9">
        <v>9414</v>
      </c>
      <c r="L56" s="9">
        <v>9377</v>
      </c>
      <c r="M56" s="9">
        <v>9348</v>
      </c>
      <c r="N56" s="9">
        <v>9463</v>
      </c>
      <c r="O56" s="9">
        <v>9435</v>
      </c>
      <c r="P56" s="9">
        <v>9472</v>
      </c>
      <c r="Q56" s="9">
        <v>9458</v>
      </c>
      <c r="R56" s="9">
        <v>9597</v>
      </c>
      <c r="S56" s="9">
        <v>9716</v>
      </c>
      <c r="T56" s="9">
        <v>9786</v>
      </c>
      <c r="U56" s="9">
        <v>9636</v>
      </c>
      <c r="V56" s="9">
        <v>9515</v>
      </c>
      <c r="W56" s="9">
        <v>9491</v>
      </c>
      <c r="X56" s="9">
        <v>9450</v>
      </c>
      <c r="Y56" s="9">
        <v>9400</v>
      </c>
      <c r="Z56" s="9">
        <v>9392</v>
      </c>
      <c r="AA56" s="9">
        <v>9410</v>
      </c>
      <c r="AB56" s="9">
        <v>9363</v>
      </c>
      <c r="AC56" s="9">
        <v>9350</v>
      </c>
      <c r="AD56" s="9">
        <v>9519</v>
      </c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</row>
    <row r="57" spans="1:68" x14ac:dyDescent="0.25">
      <c r="A57" s="29" t="s">
        <v>88</v>
      </c>
      <c r="B57" s="9">
        <v>1404</v>
      </c>
      <c r="C57" s="9">
        <v>1405</v>
      </c>
      <c r="D57" s="9">
        <v>1401</v>
      </c>
      <c r="E57" s="9">
        <v>1402</v>
      </c>
      <c r="F57" s="9">
        <v>1450</v>
      </c>
      <c r="G57" s="9">
        <v>1472</v>
      </c>
      <c r="H57" s="9">
        <v>1482</v>
      </c>
      <c r="I57" s="9">
        <v>1447</v>
      </c>
      <c r="J57" s="9">
        <v>1433</v>
      </c>
      <c r="K57" s="9">
        <v>1436</v>
      </c>
      <c r="L57" s="9">
        <v>1414</v>
      </c>
      <c r="M57" s="9">
        <v>1424</v>
      </c>
      <c r="N57" s="9">
        <v>1429</v>
      </c>
      <c r="O57" s="9">
        <v>1427</v>
      </c>
      <c r="P57" s="9">
        <v>1425</v>
      </c>
      <c r="Q57" s="9">
        <v>1422</v>
      </c>
      <c r="R57" s="9">
        <v>1448</v>
      </c>
      <c r="S57" s="9">
        <v>1472</v>
      </c>
      <c r="T57" s="9">
        <v>1493</v>
      </c>
      <c r="U57" s="9">
        <v>1458</v>
      </c>
      <c r="V57" s="9">
        <v>1434</v>
      </c>
      <c r="W57" s="9">
        <v>1415</v>
      </c>
      <c r="X57" s="9">
        <v>1407</v>
      </c>
      <c r="Y57" s="9">
        <v>1414</v>
      </c>
      <c r="Z57" s="9">
        <v>1417</v>
      </c>
      <c r="AA57" s="9">
        <v>1401</v>
      </c>
      <c r="AB57" s="9">
        <v>1416</v>
      </c>
      <c r="AC57" s="9">
        <v>1400</v>
      </c>
      <c r="AD57" s="9">
        <v>1427</v>
      </c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</row>
    <row r="58" spans="1:68" x14ac:dyDescent="0.25">
      <c r="A58" s="29" t="s">
        <v>89</v>
      </c>
      <c r="B58" s="9">
        <v>17263</v>
      </c>
      <c r="C58" s="9">
        <v>17335</v>
      </c>
      <c r="D58" s="9">
        <v>17431</v>
      </c>
      <c r="E58" s="9">
        <v>17332</v>
      </c>
      <c r="F58" s="9">
        <v>17424</v>
      </c>
      <c r="G58" s="9">
        <v>17522</v>
      </c>
      <c r="H58" s="9">
        <v>17626</v>
      </c>
      <c r="I58" s="9">
        <v>17418</v>
      </c>
      <c r="J58" s="9">
        <v>17265</v>
      </c>
      <c r="K58" s="9">
        <v>17402</v>
      </c>
      <c r="L58" s="9">
        <v>17410</v>
      </c>
      <c r="M58" s="9">
        <v>17341</v>
      </c>
      <c r="N58" s="9">
        <v>17492</v>
      </c>
      <c r="O58" s="9">
        <v>17498</v>
      </c>
      <c r="P58" s="9">
        <v>17633</v>
      </c>
      <c r="Q58" s="9">
        <v>17616</v>
      </c>
      <c r="R58" s="9">
        <v>17577</v>
      </c>
      <c r="S58" s="9">
        <v>17667</v>
      </c>
      <c r="T58" s="9">
        <v>17751</v>
      </c>
      <c r="U58" s="9">
        <v>17472</v>
      </c>
      <c r="V58" s="9">
        <v>17249</v>
      </c>
      <c r="W58" s="9">
        <v>17261</v>
      </c>
      <c r="X58" s="9">
        <v>17303</v>
      </c>
      <c r="Y58" s="9">
        <v>17174</v>
      </c>
      <c r="Z58" s="9">
        <v>17128</v>
      </c>
      <c r="AA58" s="9">
        <v>17182</v>
      </c>
      <c r="AB58" s="9">
        <v>17159</v>
      </c>
      <c r="AC58" s="9">
        <v>16993</v>
      </c>
      <c r="AD58" s="9">
        <v>17213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</row>
    <row r="59" spans="1:68" x14ac:dyDescent="0.25">
      <c r="A59" s="29" t="s">
        <v>90</v>
      </c>
      <c r="B59" s="9">
        <v>36421</v>
      </c>
      <c r="C59" s="9">
        <v>36447</v>
      </c>
      <c r="D59" s="9">
        <v>36613</v>
      </c>
      <c r="E59" s="9">
        <v>36555</v>
      </c>
      <c r="F59" s="9">
        <v>36565</v>
      </c>
      <c r="G59" s="9">
        <v>36906</v>
      </c>
      <c r="H59" s="9">
        <v>37245</v>
      </c>
      <c r="I59" s="9">
        <v>36859</v>
      </c>
      <c r="J59" s="9">
        <v>36404</v>
      </c>
      <c r="K59" s="9">
        <v>36566</v>
      </c>
      <c r="L59" s="9">
        <v>36575</v>
      </c>
      <c r="M59" s="9">
        <v>36450</v>
      </c>
      <c r="N59" s="9">
        <v>36910</v>
      </c>
      <c r="O59" s="9">
        <v>36995</v>
      </c>
      <c r="P59" s="9">
        <v>37265</v>
      </c>
      <c r="Q59" s="9">
        <v>37146</v>
      </c>
      <c r="R59" s="9">
        <v>37107</v>
      </c>
      <c r="S59" s="9">
        <v>37215</v>
      </c>
      <c r="T59" s="9">
        <v>37512</v>
      </c>
      <c r="U59" s="9">
        <v>36931</v>
      </c>
      <c r="V59" s="9">
        <v>36664</v>
      </c>
      <c r="W59" s="9">
        <v>36716</v>
      </c>
      <c r="X59" s="9">
        <v>36707</v>
      </c>
      <c r="Y59" s="9">
        <v>36668</v>
      </c>
      <c r="Z59" s="9">
        <v>36827</v>
      </c>
      <c r="AA59" s="9">
        <v>36868</v>
      </c>
      <c r="AB59" s="9">
        <v>36790</v>
      </c>
      <c r="AC59" s="9">
        <v>36559</v>
      </c>
      <c r="AD59" s="9">
        <v>36569</v>
      </c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</row>
    <row r="60" spans="1:68" x14ac:dyDescent="0.25">
      <c r="A60" s="29" t="s">
        <v>91</v>
      </c>
      <c r="B60" s="9">
        <v>7117</v>
      </c>
      <c r="C60" s="9">
        <v>7130</v>
      </c>
      <c r="D60" s="9">
        <v>7202</v>
      </c>
      <c r="E60" s="9">
        <v>7199</v>
      </c>
      <c r="F60" s="9">
        <v>7302</v>
      </c>
      <c r="G60" s="9">
        <v>7380</v>
      </c>
      <c r="H60" s="9">
        <v>7433</v>
      </c>
      <c r="I60" s="9">
        <v>7312</v>
      </c>
      <c r="J60" s="9">
        <v>7208</v>
      </c>
      <c r="K60" s="9">
        <v>7193</v>
      </c>
      <c r="L60" s="9">
        <v>7220</v>
      </c>
      <c r="M60" s="9">
        <v>7213</v>
      </c>
      <c r="N60" s="9">
        <v>7241</v>
      </c>
      <c r="O60" s="9">
        <v>7213</v>
      </c>
      <c r="P60" s="9">
        <v>7228</v>
      </c>
      <c r="Q60" s="9">
        <v>7283</v>
      </c>
      <c r="R60" s="9">
        <v>7335</v>
      </c>
      <c r="S60" s="9">
        <v>7372</v>
      </c>
      <c r="T60" s="9">
        <v>7452</v>
      </c>
      <c r="U60" s="9">
        <v>7306</v>
      </c>
      <c r="V60" s="9">
        <v>7193</v>
      </c>
      <c r="W60" s="9">
        <v>7173</v>
      </c>
      <c r="X60" s="9">
        <v>7200</v>
      </c>
      <c r="Y60" s="9">
        <v>7185</v>
      </c>
      <c r="Z60" s="9">
        <v>7141</v>
      </c>
      <c r="AA60" s="9">
        <v>7121</v>
      </c>
      <c r="AB60" s="9">
        <v>7135</v>
      </c>
      <c r="AC60" s="9">
        <v>7127</v>
      </c>
      <c r="AD60" s="9">
        <v>7216</v>
      </c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</row>
    <row r="61" spans="1:68" x14ac:dyDescent="0.25">
      <c r="A61" s="29" t="s">
        <v>92</v>
      </c>
      <c r="B61" s="9">
        <v>3975</v>
      </c>
      <c r="C61" s="9">
        <v>3993</v>
      </c>
      <c r="D61" s="9">
        <v>4023</v>
      </c>
      <c r="E61" s="9">
        <v>3974</v>
      </c>
      <c r="F61" s="9">
        <v>4006</v>
      </c>
      <c r="G61" s="9">
        <v>4029</v>
      </c>
      <c r="H61" s="9">
        <v>4033</v>
      </c>
      <c r="I61" s="9">
        <v>3979</v>
      </c>
      <c r="J61" s="9">
        <v>3964</v>
      </c>
      <c r="K61" s="9">
        <v>3980</v>
      </c>
      <c r="L61" s="9">
        <v>3996</v>
      </c>
      <c r="M61" s="9">
        <v>3998</v>
      </c>
      <c r="N61" s="9">
        <v>4032</v>
      </c>
      <c r="O61" s="9">
        <v>4039</v>
      </c>
      <c r="P61" s="9">
        <v>4050</v>
      </c>
      <c r="Q61" s="9">
        <v>4029</v>
      </c>
      <c r="R61" s="9">
        <v>4051</v>
      </c>
      <c r="S61" s="9">
        <v>4069</v>
      </c>
      <c r="T61" s="9">
        <v>4067</v>
      </c>
      <c r="U61" s="9">
        <v>3994</v>
      </c>
      <c r="V61" s="9">
        <v>3996</v>
      </c>
      <c r="W61" s="9">
        <v>3996</v>
      </c>
      <c r="X61" s="9">
        <v>3993</v>
      </c>
      <c r="Y61" s="9">
        <v>3999</v>
      </c>
      <c r="Z61" s="9">
        <v>4006</v>
      </c>
      <c r="AA61" s="9">
        <v>4003</v>
      </c>
      <c r="AB61" s="9">
        <v>4013</v>
      </c>
      <c r="AC61" s="9">
        <v>3967</v>
      </c>
      <c r="AD61" s="9">
        <v>3989</v>
      </c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</row>
    <row r="62" spans="1:68" x14ac:dyDescent="0.25">
      <c r="A62" s="29" t="s">
        <v>93</v>
      </c>
      <c r="B62" s="9">
        <v>63649</v>
      </c>
      <c r="C62" s="9">
        <v>63771</v>
      </c>
      <c r="D62" s="9">
        <v>64179</v>
      </c>
      <c r="E62" s="9">
        <v>64006</v>
      </c>
      <c r="F62" s="9">
        <v>64794</v>
      </c>
      <c r="G62" s="9">
        <v>65488</v>
      </c>
      <c r="H62" s="9">
        <v>65695</v>
      </c>
      <c r="I62" s="9">
        <v>64913</v>
      </c>
      <c r="J62" s="9">
        <v>64688</v>
      </c>
      <c r="K62" s="9">
        <v>65133</v>
      </c>
      <c r="L62" s="9">
        <v>65156</v>
      </c>
      <c r="M62" s="9">
        <v>64798</v>
      </c>
      <c r="N62" s="9">
        <v>65144</v>
      </c>
      <c r="O62" s="9">
        <v>65302</v>
      </c>
      <c r="P62" s="9">
        <v>65590</v>
      </c>
      <c r="Q62" s="9">
        <v>65506</v>
      </c>
      <c r="R62" s="9">
        <v>65914</v>
      </c>
      <c r="S62" s="9">
        <v>66401</v>
      </c>
      <c r="T62" s="9">
        <v>66353</v>
      </c>
      <c r="U62" s="9">
        <v>65308</v>
      </c>
      <c r="V62" s="9">
        <v>64883</v>
      </c>
      <c r="W62" s="9">
        <v>64661</v>
      </c>
      <c r="X62" s="9">
        <v>64679</v>
      </c>
      <c r="Y62" s="9">
        <v>64144</v>
      </c>
      <c r="Z62" s="9">
        <v>63563</v>
      </c>
      <c r="AA62" s="9">
        <v>64288</v>
      </c>
      <c r="AB62" s="9">
        <v>63816</v>
      </c>
      <c r="AC62" s="9">
        <v>63899</v>
      </c>
      <c r="AD62" s="9">
        <v>64761</v>
      </c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</row>
    <row r="63" spans="1:68" x14ac:dyDescent="0.25">
      <c r="A63" s="29" t="s">
        <v>94</v>
      </c>
      <c r="B63" s="9">
        <v>11878</v>
      </c>
      <c r="C63" s="9">
        <v>11823</v>
      </c>
      <c r="D63" s="9">
        <v>11928</v>
      </c>
      <c r="E63" s="9">
        <v>11880</v>
      </c>
      <c r="F63" s="9">
        <v>12115</v>
      </c>
      <c r="G63" s="9">
        <v>12329</v>
      </c>
      <c r="H63" s="9">
        <v>12513</v>
      </c>
      <c r="I63" s="9">
        <v>12341</v>
      </c>
      <c r="J63" s="9">
        <v>12099</v>
      </c>
      <c r="K63" s="9">
        <v>12089</v>
      </c>
      <c r="L63" s="9">
        <v>12093</v>
      </c>
      <c r="M63" s="9">
        <v>11949</v>
      </c>
      <c r="N63" s="9">
        <v>12123</v>
      </c>
      <c r="O63" s="9">
        <v>12105</v>
      </c>
      <c r="P63" s="9">
        <v>12183</v>
      </c>
      <c r="Q63" s="9">
        <v>12178</v>
      </c>
      <c r="R63" s="9">
        <v>12338</v>
      </c>
      <c r="S63" s="9">
        <v>12502</v>
      </c>
      <c r="T63" s="9">
        <v>12649</v>
      </c>
      <c r="U63" s="9">
        <v>12457</v>
      </c>
      <c r="V63" s="9">
        <v>12131</v>
      </c>
      <c r="W63" s="9">
        <v>12167</v>
      </c>
      <c r="X63" s="9">
        <v>12093</v>
      </c>
      <c r="Y63" s="9">
        <v>12032</v>
      </c>
      <c r="Z63" s="9">
        <v>12043</v>
      </c>
      <c r="AA63" s="9">
        <v>12072</v>
      </c>
      <c r="AB63" s="9">
        <v>12032</v>
      </c>
      <c r="AC63" s="9">
        <v>11952</v>
      </c>
      <c r="AD63" s="9">
        <v>12171</v>
      </c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</row>
    <row r="64" spans="1:68" x14ac:dyDescent="0.25">
      <c r="A64" s="29" t="s">
        <v>95</v>
      </c>
      <c r="B64" s="9">
        <v>15247</v>
      </c>
      <c r="C64" s="9">
        <v>15327</v>
      </c>
      <c r="D64" s="9">
        <v>15459</v>
      </c>
      <c r="E64" s="9">
        <v>15345</v>
      </c>
      <c r="F64" s="9">
        <v>15484</v>
      </c>
      <c r="G64" s="9">
        <v>15707</v>
      </c>
      <c r="H64" s="9">
        <v>15794</v>
      </c>
      <c r="I64" s="9">
        <v>15551</v>
      </c>
      <c r="J64" s="9">
        <v>15300</v>
      </c>
      <c r="K64" s="9">
        <v>15307</v>
      </c>
      <c r="L64" s="9">
        <v>15382</v>
      </c>
      <c r="M64" s="9">
        <v>15430</v>
      </c>
      <c r="N64" s="9">
        <v>15528</v>
      </c>
      <c r="O64" s="9">
        <v>15508</v>
      </c>
      <c r="P64" s="9">
        <v>15584</v>
      </c>
      <c r="Q64" s="9">
        <v>15520</v>
      </c>
      <c r="R64" s="9">
        <v>15566</v>
      </c>
      <c r="S64" s="9">
        <v>15673</v>
      </c>
      <c r="T64" s="9">
        <v>15794</v>
      </c>
      <c r="U64" s="9">
        <v>15507</v>
      </c>
      <c r="V64" s="9">
        <v>15270</v>
      </c>
      <c r="W64" s="9">
        <v>15218</v>
      </c>
      <c r="X64" s="9">
        <v>15295</v>
      </c>
      <c r="Y64" s="9">
        <v>15341</v>
      </c>
      <c r="Z64" s="9">
        <v>15343</v>
      </c>
      <c r="AA64" s="9">
        <v>15295</v>
      </c>
      <c r="AB64" s="9">
        <v>15339</v>
      </c>
      <c r="AC64" s="9">
        <v>15225</v>
      </c>
      <c r="AD64" s="9">
        <v>15384</v>
      </c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</row>
    <row r="65" spans="1:68" x14ac:dyDescent="0.25">
      <c r="A65" s="29" t="s">
        <v>96</v>
      </c>
      <c r="B65" s="9">
        <v>17149</v>
      </c>
      <c r="C65" s="9">
        <v>17194</v>
      </c>
      <c r="D65" s="9">
        <v>17301</v>
      </c>
      <c r="E65" s="9">
        <v>17167</v>
      </c>
      <c r="F65" s="9">
        <v>17299</v>
      </c>
      <c r="G65" s="9">
        <v>17437</v>
      </c>
      <c r="H65" s="9">
        <v>17547</v>
      </c>
      <c r="I65" s="9">
        <v>17343</v>
      </c>
      <c r="J65" s="9">
        <v>17299</v>
      </c>
      <c r="K65" s="9">
        <v>17383</v>
      </c>
      <c r="L65" s="9">
        <v>17381</v>
      </c>
      <c r="M65" s="9">
        <v>17321</v>
      </c>
      <c r="N65" s="9">
        <v>17460</v>
      </c>
      <c r="O65" s="9">
        <v>17549</v>
      </c>
      <c r="P65" s="9">
        <v>17598</v>
      </c>
      <c r="Q65" s="9">
        <v>17502</v>
      </c>
      <c r="R65" s="9">
        <v>17621</v>
      </c>
      <c r="S65" s="9">
        <v>17663</v>
      </c>
      <c r="T65" s="9">
        <v>17657</v>
      </c>
      <c r="U65" s="9">
        <v>17397</v>
      </c>
      <c r="V65" s="9">
        <v>17448</v>
      </c>
      <c r="W65" s="9">
        <v>17479</v>
      </c>
      <c r="X65" s="9">
        <v>17435</v>
      </c>
      <c r="Y65" s="9">
        <v>17395</v>
      </c>
      <c r="Z65" s="9">
        <v>17366</v>
      </c>
      <c r="AA65" s="9">
        <v>17402</v>
      </c>
      <c r="AB65" s="9">
        <v>17451</v>
      </c>
      <c r="AC65" s="9">
        <v>17297</v>
      </c>
      <c r="AD65" s="9">
        <v>17409</v>
      </c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</row>
    <row r="66" spans="1:68" x14ac:dyDescent="0.25">
      <c r="A66" s="29" t="s">
        <v>97</v>
      </c>
      <c r="B66" s="9">
        <v>892</v>
      </c>
      <c r="C66" s="9">
        <v>896</v>
      </c>
      <c r="D66" s="9">
        <v>906</v>
      </c>
      <c r="E66" s="9">
        <v>901</v>
      </c>
      <c r="F66" s="9">
        <v>919</v>
      </c>
      <c r="G66" s="9">
        <v>932</v>
      </c>
      <c r="H66" s="9">
        <v>937</v>
      </c>
      <c r="I66" s="9">
        <v>911</v>
      </c>
      <c r="J66" s="9">
        <v>905</v>
      </c>
      <c r="K66" s="9">
        <v>899</v>
      </c>
      <c r="L66" s="9">
        <v>901</v>
      </c>
      <c r="M66" s="9">
        <v>900</v>
      </c>
      <c r="N66" s="9">
        <v>907</v>
      </c>
      <c r="O66" s="9">
        <v>909</v>
      </c>
      <c r="P66" s="9">
        <v>914</v>
      </c>
      <c r="Q66" s="9">
        <v>908</v>
      </c>
      <c r="R66" s="9">
        <v>914</v>
      </c>
      <c r="S66" s="9">
        <v>924</v>
      </c>
      <c r="T66" s="9">
        <v>933</v>
      </c>
      <c r="U66" s="9">
        <v>918</v>
      </c>
      <c r="V66" s="9">
        <v>896</v>
      </c>
      <c r="W66" s="9">
        <v>882</v>
      </c>
      <c r="X66" s="9">
        <v>879</v>
      </c>
      <c r="Y66" s="9">
        <v>885</v>
      </c>
      <c r="Z66" s="9">
        <v>897</v>
      </c>
      <c r="AA66" s="9">
        <v>890</v>
      </c>
      <c r="AB66" s="9">
        <v>890</v>
      </c>
      <c r="AC66" s="9">
        <v>873</v>
      </c>
      <c r="AD66" s="9">
        <v>890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</row>
    <row r="67" spans="1:68" x14ac:dyDescent="0.25">
      <c r="A67" s="29" t="s">
        <v>98</v>
      </c>
      <c r="B67" s="9">
        <v>1693</v>
      </c>
      <c r="C67" s="9">
        <v>1687</v>
      </c>
      <c r="D67" s="9">
        <v>1707</v>
      </c>
      <c r="E67" s="9">
        <v>1702</v>
      </c>
      <c r="F67" s="9">
        <v>1761</v>
      </c>
      <c r="G67" s="9">
        <v>1797</v>
      </c>
      <c r="H67" s="9">
        <v>1815</v>
      </c>
      <c r="I67" s="9">
        <v>1768</v>
      </c>
      <c r="J67" s="9">
        <v>1727</v>
      </c>
      <c r="K67" s="9">
        <v>1723</v>
      </c>
      <c r="L67" s="9">
        <v>1716</v>
      </c>
      <c r="M67" s="9">
        <v>1714</v>
      </c>
      <c r="N67" s="9">
        <v>1723</v>
      </c>
      <c r="O67" s="9">
        <v>1723</v>
      </c>
      <c r="P67" s="9">
        <v>1731</v>
      </c>
      <c r="Q67" s="9">
        <v>1724</v>
      </c>
      <c r="R67" s="9">
        <v>1735</v>
      </c>
      <c r="S67" s="9">
        <v>1775</v>
      </c>
      <c r="T67" s="9">
        <v>1792</v>
      </c>
      <c r="U67" s="9">
        <v>1752</v>
      </c>
      <c r="V67" s="9">
        <v>1706</v>
      </c>
      <c r="W67" s="9">
        <v>1680</v>
      </c>
      <c r="X67" s="9">
        <v>1682</v>
      </c>
      <c r="Y67" s="9">
        <v>1691</v>
      </c>
      <c r="Z67" s="9">
        <v>1710</v>
      </c>
      <c r="AA67" s="9">
        <v>1676</v>
      </c>
      <c r="AB67" s="9">
        <v>1674</v>
      </c>
      <c r="AC67" s="9">
        <v>1657</v>
      </c>
      <c r="AD67" s="9">
        <v>1691</v>
      </c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</row>
    <row r="68" spans="1:68" x14ac:dyDescent="0.25">
      <c r="A68" s="29" t="s">
        <v>99</v>
      </c>
      <c r="B68" s="9">
        <v>13198</v>
      </c>
      <c r="C68" s="9">
        <v>13265</v>
      </c>
      <c r="D68" s="9">
        <v>13344</v>
      </c>
      <c r="E68" s="9">
        <v>13257</v>
      </c>
      <c r="F68" s="9">
        <v>13424</v>
      </c>
      <c r="G68" s="9">
        <v>13559</v>
      </c>
      <c r="H68" s="9">
        <v>13599</v>
      </c>
      <c r="I68" s="9">
        <v>13460</v>
      </c>
      <c r="J68" s="9">
        <v>13488</v>
      </c>
      <c r="K68" s="9">
        <v>13568</v>
      </c>
      <c r="L68" s="9">
        <v>13514</v>
      </c>
      <c r="M68" s="9">
        <v>13498</v>
      </c>
      <c r="N68" s="9">
        <v>13507</v>
      </c>
      <c r="O68" s="9">
        <v>13547</v>
      </c>
      <c r="P68" s="9">
        <v>13611</v>
      </c>
      <c r="Q68" s="9">
        <v>13672</v>
      </c>
      <c r="R68" s="9">
        <v>13684</v>
      </c>
      <c r="S68" s="9">
        <v>13771</v>
      </c>
      <c r="T68" s="9">
        <v>13791</v>
      </c>
      <c r="U68" s="9">
        <v>13570</v>
      </c>
      <c r="V68" s="9">
        <v>13459</v>
      </c>
      <c r="W68" s="9">
        <v>13447</v>
      </c>
      <c r="X68" s="9">
        <v>13444</v>
      </c>
      <c r="Y68" s="9">
        <v>13374</v>
      </c>
      <c r="Z68" s="9">
        <v>13217</v>
      </c>
      <c r="AA68" s="9">
        <v>13380</v>
      </c>
      <c r="AB68" s="9">
        <v>13296</v>
      </c>
      <c r="AC68" s="9">
        <v>13357</v>
      </c>
      <c r="AD68" s="9">
        <v>13503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</row>
    <row r="69" spans="1:68" x14ac:dyDescent="0.25">
      <c r="A69" s="29" t="s">
        <v>100</v>
      </c>
      <c r="B69" s="9">
        <v>2871</v>
      </c>
      <c r="C69" s="9">
        <v>2875</v>
      </c>
      <c r="D69" s="9">
        <v>2889</v>
      </c>
      <c r="E69" s="9">
        <v>2882</v>
      </c>
      <c r="F69" s="9">
        <v>2929</v>
      </c>
      <c r="G69" s="9">
        <v>2975</v>
      </c>
      <c r="H69" s="9">
        <v>3031</v>
      </c>
      <c r="I69" s="9">
        <v>2997</v>
      </c>
      <c r="J69" s="9">
        <v>2931</v>
      </c>
      <c r="K69" s="9">
        <v>2933</v>
      </c>
      <c r="L69" s="9">
        <v>2929</v>
      </c>
      <c r="M69" s="9">
        <v>2928</v>
      </c>
      <c r="N69" s="9">
        <v>2960</v>
      </c>
      <c r="O69" s="9">
        <v>2972</v>
      </c>
      <c r="P69" s="9">
        <v>2991</v>
      </c>
      <c r="Q69" s="9">
        <v>2982</v>
      </c>
      <c r="R69" s="9">
        <v>3008</v>
      </c>
      <c r="S69" s="9">
        <v>3034</v>
      </c>
      <c r="T69" s="9">
        <v>3071</v>
      </c>
      <c r="U69" s="9">
        <v>3029</v>
      </c>
      <c r="V69" s="9">
        <v>2953</v>
      </c>
      <c r="W69" s="9">
        <v>2960</v>
      </c>
      <c r="X69" s="9">
        <v>2936</v>
      </c>
      <c r="Y69" s="9">
        <v>2929</v>
      </c>
      <c r="Z69" s="9">
        <v>2931</v>
      </c>
      <c r="AA69" s="9">
        <v>2948</v>
      </c>
      <c r="AB69" s="9">
        <v>2954</v>
      </c>
      <c r="AC69" s="9">
        <v>2934</v>
      </c>
      <c r="AD69" s="9">
        <v>2985</v>
      </c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</row>
    <row r="70" spans="1:68" x14ac:dyDescent="0.25">
      <c r="A70" s="29" t="s">
        <v>101</v>
      </c>
      <c r="B70" s="9">
        <v>19929</v>
      </c>
      <c r="C70" s="9">
        <v>19883</v>
      </c>
      <c r="D70" s="9">
        <v>20054</v>
      </c>
      <c r="E70" s="9">
        <v>20069</v>
      </c>
      <c r="F70" s="9">
        <v>20431</v>
      </c>
      <c r="G70" s="9">
        <v>20781</v>
      </c>
      <c r="H70" s="9">
        <v>21067</v>
      </c>
      <c r="I70" s="9">
        <v>20852</v>
      </c>
      <c r="J70" s="9">
        <v>20418</v>
      </c>
      <c r="K70" s="9">
        <v>20439</v>
      </c>
      <c r="L70" s="9">
        <v>20339</v>
      </c>
      <c r="M70" s="9">
        <v>20227</v>
      </c>
      <c r="N70" s="9">
        <v>20465</v>
      </c>
      <c r="O70" s="9">
        <v>20443</v>
      </c>
      <c r="P70" s="9">
        <v>20577</v>
      </c>
      <c r="Q70" s="9">
        <v>20569</v>
      </c>
      <c r="R70" s="9">
        <v>20696</v>
      </c>
      <c r="S70" s="9">
        <v>21003</v>
      </c>
      <c r="T70" s="9">
        <v>21215</v>
      </c>
      <c r="U70" s="9">
        <v>20940</v>
      </c>
      <c r="V70" s="9">
        <v>20454</v>
      </c>
      <c r="W70" s="9">
        <v>20498</v>
      </c>
      <c r="X70" s="9">
        <v>20349</v>
      </c>
      <c r="Y70" s="9">
        <v>20263</v>
      </c>
      <c r="Z70" s="9">
        <v>20225</v>
      </c>
      <c r="AA70" s="9">
        <v>20263</v>
      </c>
      <c r="AB70" s="9">
        <v>20201</v>
      </c>
      <c r="AC70" s="9">
        <v>20160</v>
      </c>
      <c r="AD70" s="9">
        <v>20578</v>
      </c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</row>
    <row r="71" spans="1:68" x14ac:dyDescent="0.25">
      <c r="A71" s="29" t="s">
        <v>102</v>
      </c>
      <c r="B71" s="9">
        <v>3672</v>
      </c>
      <c r="C71" s="9">
        <v>3668</v>
      </c>
      <c r="D71" s="9">
        <v>3691</v>
      </c>
      <c r="E71" s="9">
        <v>3696</v>
      </c>
      <c r="F71" s="9">
        <v>3759</v>
      </c>
      <c r="G71" s="9">
        <v>3808</v>
      </c>
      <c r="H71" s="9">
        <v>3871</v>
      </c>
      <c r="I71" s="9">
        <v>3835</v>
      </c>
      <c r="J71" s="9">
        <v>3767</v>
      </c>
      <c r="K71" s="9">
        <v>3769</v>
      </c>
      <c r="L71" s="9">
        <v>3763</v>
      </c>
      <c r="M71" s="9">
        <v>3758</v>
      </c>
      <c r="N71" s="9">
        <v>3794</v>
      </c>
      <c r="O71" s="9">
        <v>3771</v>
      </c>
      <c r="P71" s="9">
        <v>3800</v>
      </c>
      <c r="Q71" s="9">
        <v>3800</v>
      </c>
      <c r="R71" s="9">
        <v>3846</v>
      </c>
      <c r="S71" s="9">
        <v>3917</v>
      </c>
      <c r="T71" s="9">
        <v>3952</v>
      </c>
      <c r="U71" s="9">
        <v>3898</v>
      </c>
      <c r="V71" s="9">
        <v>3826</v>
      </c>
      <c r="W71" s="9">
        <v>3828</v>
      </c>
      <c r="X71" s="9">
        <v>3826</v>
      </c>
      <c r="Y71" s="9">
        <v>3796</v>
      </c>
      <c r="Z71" s="9">
        <v>3775</v>
      </c>
      <c r="AA71" s="9">
        <v>3782</v>
      </c>
      <c r="AB71" s="9">
        <v>3776</v>
      </c>
      <c r="AC71" s="9">
        <v>3758</v>
      </c>
      <c r="AD71" s="9">
        <v>3832</v>
      </c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</row>
    <row r="72" spans="1:68" x14ac:dyDescent="0.25">
      <c r="A72" s="29" t="s">
        <v>103</v>
      </c>
      <c r="B72" s="9">
        <v>5005</v>
      </c>
      <c r="C72" s="9">
        <v>5045</v>
      </c>
      <c r="D72" s="9">
        <v>5078</v>
      </c>
      <c r="E72" s="9">
        <v>5080</v>
      </c>
      <c r="F72" s="9">
        <v>5130</v>
      </c>
      <c r="G72" s="9">
        <v>5187</v>
      </c>
      <c r="H72" s="9">
        <v>5174</v>
      </c>
      <c r="I72" s="9">
        <v>5097</v>
      </c>
      <c r="J72" s="9">
        <v>5114</v>
      </c>
      <c r="K72" s="9">
        <v>5135</v>
      </c>
      <c r="L72" s="9">
        <v>5119</v>
      </c>
      <c r="M72" s="9">
        <v>5140</v>
      </c>
      <c r="N72" s="9">
        <v>5147</v>
      </c>
      <c r="O72" s="9">
        <v>5183</v>
      </c>
      <c r="P72" s="9">
        <v>5170</v>
      </c>
      <c r="Q72" s="9">
        <v>5186</v>
      </c>
      <c r="R72" s="9">
        <v>5212</v>
      </c>
      <c r="S72" s="9">
        <v>5230</v>
      </c>
      <c r="T72" s="9">
        <v>5214</v>
      </c>
      <c r="U72" s="9">
        <v>5134</v>
      </c>
      <c r="V72" s="9">
        <v>5127</v>
      </c>
      <c r="W72" s="9">
        <v>5082</v>
      </c>
      <c r="X72" s="9">
        <v>5096</v>
      </c>
      <c r="Y72" s="9">
        <v>5067</v>
      </c>
      <c r="Z72" s="9">
        <v>5002</v>
      </c>
      <c r="AA72" s="9">
        <v>5069</v>
      </c>
      <c r="AB72" s="9">
        <v>5031</v>
      </c>
      <c r="AC72" s="9">
        <v>5064</v>
      </c>
      <c r="AD72" s="9">
        <v>5128</v>
      </c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</row>
    <row r="73" spans="1:68" x14ac:dyDescent="0.25">
      <c r="A73" s="29" t="s">
        <v>104</v>
      </c>
      <c r="B73" s="9">
        <v>7165</v>
      </c>
      <c r="C73" s="9">
        <v>7202</v>
      </c>
      <c r="D73" s="9">
        <v>7252</v>
      </c>
      <c r="E73" s="9">
        <v>7233</v>
      </c>
      <c r="F73" s="9">
        <v>7293</v>
      </c>
      <c r="G73" s="9">
        <v>7382</v>
      </c>
      <c r="H73" s="9">
        <v>7437</v>
      </c>
      <c r="I73" s="9">
        <v>7326</v>
      </c>
      <c r="J73" s="9">
        <v>7202</v>
      </c>
      <c r="K73" s="9">
        <v>7195</v>
      </c>
      <c r="L73" s="9">
        <v>7207</v>
      </c>
      <c r="M73" s="9">
        <v>7210</v>
      </c>
      <c r="N73" s="9">
        <v>7282</v>
      </c>
      <c r="O73" s="9">
        <v>7310</v>
      </c>
      <c r="P73" s="9">
        <v>7335</v>
      </c>
      <c r="Q73" s="9">
        <v>7306</v>
      </c>
      <c r="R73" s="9">
        <v>7349</v>
      </c>
      <c r="S73" s="9">
        <v>7378</v>
      </c>
      <c r="T73" s="9">
        <v>7429</v>
      </c>
      <c r="U73" s="9">
        <v>7282</v>
      </c>
      <c r="V73" s="9">
        <v>7195</v>
      </c>
      <c r="W73" s="9">
        <v>7124</v>
      </c>
      <c r="X73" s="9">
        <v>7167</v>
      </c>
      <c r="Y73" s="9">
        <v>7142</v>
      </c>
      <c r="Z73" s="9">
        <v>7114</v>
      </c>
      <c r="AA73" s="9">
        <v>7123</v>
      </c>
      <c r="AB73" s="9">
        <v>7129</v>
      </c>
      <c r="AC73" s="9">
        <v>7102</v>
      </c>
      <c r="AD73" s="9">
        <v>7186</v>
      </c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</row>
    <row r="74" spans="1:68" x14ac:dyDescent="0.25">
      <c r="A74" s="29" t="s">
        <v>105</v>
      </c>
      <c r="B74" s="9">
        <v>8550</v>
      </c>
      <c r="C74" s="9">
        <v>8552</v>
      </c>
      <c r="D74" s="9">
        <v>8623</v>
      </c>
      <c r="E74" s="9">
        <v>8601</v>
      </c>
      <c r="F74" s="9">
        <v>8731</v>
      </c>
      <c r="G74" s="9">
        <v>8772</v>
      </c>
      <c r="H74" s="9">
        <v>8911</v>
      </c>
      <c r="I74" s="9">
        <v>8825</v>
      </c>
      <c r="J74" s="9">
        <v>8631</v>
      </c>
      <c r="K74" s="9">
        <v>8701</v>
      </c>
      <c r="L74" s="9">
        <v>8695</v>
      </c>
      <c r="M74" s="9">
        <v>8703</v>
      </c>
      <c r="N74" s="9">
        <v>8771</v>
      </c>
      <c r="O74" s="9">
        <v>8841</v>
      </c>
      <c r="P74" s="9">
        <v>8883</v>
      </c>
      <c r="Q74" s="9">
        <v>8844</v>
      </c>
      <c r="R74" s="9">
        <v>8862</v>
      </c>
      <c r="S74" s="9">
        <v>8877</v>
      </c>
      <c r="T74" s="9">
        <v>8951</v>
      </c>
      <c r="U74" s="9">
        <v>8843</v>
      </c>
      <c r="V74" s="9">
        <v>8702</v>
      </c>
      <c r="W74" s="9">
        <v>8736</v>
      </c>
      <c r="X74" s="9">
        <v>8735</v>
      </c>
      <c r="Y74" s="9">
        <v>8754</v>
      </c>
      <c r="Z74" s="9">
        <v>8752</v>
      </c>
      <c r="AA74" s="9">
        <v>8781</v>
      </c>
      <c r="AB74" s="9">
        <v>8750</v>
      </c>
      <c r="AC74" s="9">
        <v>8705</v>
      </c>
      <c r="AD74" s="9">
        <v>8784</v>
      </c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</row>
    <row r="75" spans="1:68" x14ac:dyDescent="0.25">
      <c r="A75" s="29" t="s">
        <v>106</v>
      </c>
      <c r="B75" s="9">
        <v>10408</v>
      </c>
      <c r="C75" s="9">
        <v>10441</v>
      </c>
      <c r="D75" s="9">
        <v>10510</v>
      </c>
      <c r="E75" s="9">
        <v>10362</v>
      </c>
      <c r="F75" s="9">
        <v>10432</v>
      </c>
      <c r="G75" s="9">
        <v>10511</v>
      </c>
      <c r="H75" s="9">
        <v>10608</v>
      </c>
      <c r="I75" s="9">
        <v>10478</v>
      </c>
      <c r="J75" s="9">
        <v>10440</v>
      </c>
      <c r="K75" s="9">
        <v>10507</v>
      </c>
      <c r="L75" s="9">
        <v>10515</v>
      </c>
      <c r="M75" s="9">
        <v>10498</v>
      </c>
      <c r="N75" s="9">
        <v>10617</v>
      </c>
      <c r="O75" s="9">
        <v>10685</v>
      </c>
      <c r="P75" s="9">
        <v>10727</v>
      </c>
      <c r="Q75" s="9">
        <v>10679</v>
      </c>
      <c r="R75" s="9">
        <v>10660</v>
      </c>
      <c r="S75" s="9">
        <v>10688</v>
      </c>
      <c r="T75" s="9">
        <v>10717</v>
      </c>
      <c r="U75" s="9">
        <v>10558</v>
      </c>
      <c r="V75" s="9">
        <v>10538</v>
      </c>
      <c r="W75" s="9">
        <v>10560</v>
      </c>
      <c r="X75" s="9">
        <v>10544</v>
      </c>
      <c r="Y75" s="9">
        <v>10529</v>
      </c>
      <c r="Z75" s="9">
        <v>10590</v>
      </c>
      <c r="AA75" s="9">
        <v>10613</v>
      </c>
      <c r="AB75" s="9">
        <v>10582</v>
      </c>
      <c r="AC75" s="9">
        <v>10510</v>
      </c>
      <c r="AD75" s="9">
        <v>10519</v>
      </c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</row>
    <row r="76" spans="1:68" x14ac:dyDescent="0.25">
      <c r="A76" s="29" t="s">
        <v>107</v>
      </c>
      <c r="B76" s="9">
        <v>6632</v>
      </c>
      <c r="C76" s="9">
        <v>6669</v>
      </c>
      <c r="D76" s="9">
        <v>6673</v>
      </c>
      <c r="E76" s="9">
        <v>6620</v>
      </c>
      <c r="F76" s="9">
        <v>6681</v>
      </c>
      <c r="G76" s="9">
        <v>6768</v>
      </c>
      <c r="H76" s="9">
        <v>6788</v>
      </c>
      <c r="I76" s="9">
        <v>6697</v>
      </c>
      <c r="J76" s="9">
        <v>6651</v>
      </c>
      <c r="K76" s="9">
        <v>6671</v>
      </c>
      <c r="L76" s="9">
        <v>6670</v>
      </c>
      <c r="M76" s="9">
        <v>6657</v>
      </c>
      <c r="N76" s="9">
        <v>6761</v>
      </c>
      <c r="O76" s="9">
        <v>6784</v>
      </c>
      <c r="P76" s="9">
        <v>6820</v>
      </c>
      <c r="Q76" s="9">
        <v>6765</v>
      </c>
      <c r="R76" s="9">
        <v>6771</v>
      </c>
      <c r="S76" s="9">
        <v>6768</v>
      </c>
      <c r="T76" s="9">
        <v>6801</v>
      </c>
      <c r="U76" s="9">
        <v>6701</v>
      </c>
      <c r="V76" s="9">
        <v>6631</v>
      </c>
      <c r="W76" s="9">
        <v>6639</v>
      </c>
      <c r="X76" s="9">
        <v>6616</v>
      </c>
      <c r="Y76" s="9">
        <v>6643</v>
      </c>
      <c r="Z76" s="9">
        <v>6727</v>
      </c>
      <c r="AA76" s="9">
        <v>6723</v>
      </c>
      <c r="AB76" s="9">
        <v>6709</v>
      </c>
      <c r="AC76" s="9">
        <v>6643</v>
      </c>
      <c r="AD76" s="9">
        <v>6676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</row>
    <row r="77" spans="1:68" x14ac:dyDescent="0.25">
      <c r="A77" s="29" t="s">
        <v>108</v>
      </c>
      <c r="B77" s="9">
        <v>5439</v>
      </c>
      <c r="C77" s="9">
        <v>5443</v>
      </c>
      <c r="D77" s="9">
        <v>5464</v>
      </c>
      <c r="E77" s="9">
        <v>5435</v>
      </c>
      <c r="F77" s="9">
        <v>5492</v>
      </c>
      <c r="G77" s="9">
        <v>5551</v>
      </c>
      <c r="H77" s="9">
        <v>5578</v>
      </c>
      <c r="I77" s="9">
        <v>5540</v>
      </c>
      <c r="J77" s="9">
        <v>5505</v>
      </c>
      <c r="K77" s="9">
        <v>5516</v>
      </c>
      <c r="L77" s="9">
        <v>5508</v>
      </c>
      <c r="M77" s="9">
        <v>5512</v>
      </c>
      <c r="N77" s="9">
        <v>5540</v>
      </c>
      <c r="O77" s="9">
        <v>5546</v>
      </c>
      <c r="P77" s="9">
        <v>5580</v>
      </c>
      <c r="Q77" s="9">
        <v>5558</v>
      </c>
      <c r="R77" s="9">
        <v>5575</v>
      </c>
      <c r="S77" s="9">
        <v>5586</v>
      </c>
      <c r="T77" s="9">
        <v>5583</v>
      </c>
      <c r="U77" s="9">
        <v>5501</v>
      </c>
      <c r="V77" s="9">
        <v>5505</v>
      </c>
      <c r="W77" s="9">
        <v>5519</v>
      </c>
      <c r="X77" s="9">
        <v>5518</v>
      </c>
      <c r="Y77" s="9">
        <v>5522</v>
      </c>
      <c r="Z77" s="9">
        <v>5531</v>
      </c>
      <c r="AA77" s="9">
        <v>5528</v>
      </c>
      <c r="AB77" s="9">
        <v>5537</v>
      </c>
      <c r="AC77" s="9">
        <v>5473</v>
      </c>
      <c r="AD77" s="9">
        <v>5533</v>
      </c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</row>
    <row r="78" spans="1:68" x14ac:dyDescent="0.25">
      <c r="A78" s="29" t="s">
        <v>109</v>
      </c>
      <c r="B78" s="9">
        <v>2398</v>
      </c>
      <c r="C78" s="9">
        <v>2393</v>
      </c>
      <c r="D78" s="9">
        <v>2408</v>
      </c>
      <c r="E78" s="9">
        <v>2404</v>
      </c>
      <c r="F78" s="9">
        <v>2427</v>
      </c>
      <c r="G78" s="9">
        <v>2458</v>
      </c>
      <c r="H78" s="9">
        <v>2491</v>
      </c>
      <c r="I78" s="9">
        <v>2465</v>
      </c>
      <c r="J78" s="9">
        <v>2416</v>
      </c>
      <c r="K78" s="9">
        <v>2437</v>
      </c>
      <c r="L78" s="9">
        <v>2453</v>
      </c>
      <c r="M78" s="9">
        <v>2439</v>
      </c>
      <c r="N78" s="9">
        <v>2472</v>
      </c>
      <c r="O78" s="9">
        <v>2473</v>
      </c>
      <c r="P78" s="9">
        <v>2491</v>
      </c>
      <c r="Q78" s="9">
        <v>2471</v>
      </c>
      <c r="R78" s="9">
        <v>2500</v>
      </c>
      <c r="S78" s="9">
        <v>2525</v>
      </c>
      <c r="T78" s="9">
        <v>2541</v>
      </c>
      <c r="U78" s="9">
        <v>2508</v>
      </c>
      <c r="V78" s="9">
        <v>2462</v>
      </c>
      <c r="W78" s="9">
        <v>2467</v>
      </c>
      <c r="X78" s="9">
        <v>2450</v>
      </c>
      <c r="Y78" s="9">
        <v>2444</v>
      </c>
      <c r="Z78" s="9">
        <v>2449</v>
      </c>
      <c r="AA78" s="9">
        <v>2438</v>
      </c>
      <c r="AB78" s="9">
        <v>2424</v>
      </c>
      <c r="AC78" s="9">
        <v>2412</v>
      </c>
      <c r="AD78" s="9">
        <v>2465</v>
      </c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</row>
    <row r="79" spans="1:68" x14ac:dyDescent="0.25">
      <c r="A79" s="29" t="s">
        <v>110</v>
      </c>
      <c r="B79" s="9">
        <v>5603</v>
      </c>
      <c r="C79" s="9">
        <v>5593</v>
      </c>
      <c r="D79" s="9">
        <v>5620</v>
      </c>
      <c r="E79" s="9">
        <v>5598</v>
      </c>
      <c r="F79" s="9">
        <v>5650</v>
      </c>
      <c r="G79" s="9">
        <v>5684</v>
      </c>
      <c r="H79" s="9">
        <v>5712</v>
      </c>
      <c r="I79" s="9">
        <v>5630</v>
      </c>
      <c r="J79" s="9">
        <v>5583</v>
      </c>
      <c r="K79" s="9">
        <v>5621</v>
      </c>
      <c r="L79" s="9">
        <v>5623</v>
      </c>
      <c r="M79" s="9">
        <v>5625</v>
      </c>
      <c r="N79" s="9">
        <v>5662</v>
      </c>
      <c r="O79" s="9">
        <v>5655</v>
      </c>
      <c r="P79" s="9">
        <v>5684</v>
      </c>
      <c r="Q79" s="9">
        <v>5660</v>
      </c>
      <c r="R79" s="9">
        <v>5697</v>
      </c>
      <c r="S79" s="9">
        <v>5744</v>
      </c>
      <c r="T79" s="9">
        <v>5761</v>
      </c>
      <c r="U79" s="9">
        <v>5659</v>
      </c>
      <c r="V79" s="9">
        <v>5619</v>
      </c>
      <c r="W79" s="9">
        <v>5641</v>
      </c>
      <c r="X79" s="9">
        <v>5648</v>
      </c>
      <c r="Y79" s="9">
        <v>5625</v>
      </c>
      <c r="Z79" s="9">
        <v>5578</v>
      </c>
      <c r="AA79" s="9">
        <v>5596</v>
      </c>
      <c r="AB79" s="9">
        <v>5597</v>
      </c>
      <c r="AC79" s="9">
        <v>5525</v>
      </c>
      <c r="AD79" s="9">
        <v>5611</v>
      </c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</row>
    <row r="80" spans="1:68" x14ac:dyDescent="0.25">
      <c r="A80" s="29" t="s">
        <v>111</v>
      </c>
      <c r="B80" s="9">
        <v>4747</v>
      </c>
      <c r="C80" s="9">
        <v>4754</v>
      </c>
      <c r="D80" s="9">
        <v>4781</v>
      </c>
      <c r="E80" s="9">
        <v>4786</v>
      </c>
      <c r="F80" s="9">
        <v>4853</v>
      </c>
      <c r="G80" s="9">
        <v>4879</v>
      </c>
      <c r="H80" s="9">
        <v>4932</v>
      </c>
      <c r="I80" s="9">
        <v>4894</v>
      </c>
      <c r="J80" s="9">
        <v>4859</v>
      </c>
      <c r="K80" s="9">
        <v>4882</v>
      </c>
      <c r="L80" s="9">
        <v>4863</v>
      </c>
      <c r="M80" s="9">
        <v>4848</v>
      </c>
      <c r="N80" s="9">
        <v>4844</v>
      </c>
      <c r="O80" s="9">
        <v>4875</v>
      </c>
      <c r="P80" s="9">
        <v>4920</v>
      </c>
      <c r="Q80" s="9">
        <v>4887</v>
      </c>
      <c r="R80" s="9">
        <v>4940</v>
      </c>
      <c r="S80" s="9">
        <v>4959</v>
      </c>
      <c r="T80" s="9">
        <v>4983</v>
      </c>
      <c r="U80" s="9">
        <v>4955</v>
      </c>
      <c r="V80" s="9">
        <v>4915</v>
      </c>
      <c r="W80" s="9">
        <v>4927</v>
      </c>
      <c r="X80" s="9">
        <v>4900</v>
      </c>
      <c r="Y80" s="9">
        <v>4886</v>
      </c>
      <c r="Z80" s="9">
        <v>4880</v>
      </c>
      <c r="AA80" s="9">
        <v>4900</v>
      </c>
      <c r="AB80" s="9">
        <v>4872</v>
      </c>
      <c r="AC80" s="9">
        <v>4859</v>
      </c>
      <c r="AD80" s="9">
        <v>4914</v>
      </c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</row>
    <row r="81" spans="1:68" x14ac:dyDescent="0.25">
      <c r="A81" s="29" t="s">
        <v>112</v>
      </c>
      <c r="B81" s="9">
        <v>2108</v>
      </c>
      <c r="C81" s="9">
        <v>2112</v>
      </c>
      <c r="D81" s="9">
        <v>2113</v>
      </c>
      <c r="E81" s="9">
        <v>2117</v>
      </c>
      <c r="F81" s="9">
        <v>2155</v>
      </c>
      <c r="G81" s="9">
        <v>2179</v>
      </c>
      <c r="H81" s="9">
        <v>2229</v>
      </c>
      <c r="I81" s="9">
        <v>2194</v>
      </c>
      <c r="J81" s="9">
        <v>2166</v>
      </c>
      <c r="K81" s="9">
        <v>2175</v>
      </c>
      <c r="L81" s="9">
        <v>2181</v>
      </c>
      <c r="M81" s="9">
        <v>2164</v>
      </c>
      <c r="N81" s="9">
        <v>2182</v>
      </c>
      <c r="O81" s="9">
        <v>2176</v>
      </c>
      <c r="P81" s="9">
        <v>2187</v>
      </c>
      <c r="Q81" s="9">
        <v>2174</v>
      </c>
      <c r="R81" s="9">
        <v>2194</v>
      </c>
      <c r="S81" s="9">
        <v>2218</v>
      </c>
      <c r="T81" s="9">
        <v>2231</v>
      </c>
      <c r="U81" s="9">
        <v>2203</v>
      </c>
      <c r="V81" s="9">
        <v>2171</v>
      </c>
      <c r="W81" s="9">
        <v>2184</v>
      </c>
      <c r="X81" s="9">
        <v>2172</v>
      </c>
      <c r="Y81" s="9">
        <v>2158</v>
      </c>
      <c r="Z81" s="9">
        <v>2166</v>
      </c>
      <c r="AA81" s="9">
        <v>2164</v>
      </c>
      <c r="AB81" s="9">
        <v>2146</v>
      </c>
      <c r="AC81" s="9">
        <v>2134</v>
      </c>
      <c r="AD81" s="9">
        <v>2175</v>
      </c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</row>
    <row r="82" spans="1:68" x14ac:dyDescent="0.25">
      <c r="A82" s="29" t="s">
        <v>113</v>
      </c>
      <c r="B82" s="9">
        <v>954</v>
      </c>
      <c r="C82" s="9">
        <v>960</v>
      </c>
      <c r="D82" s="9">
        <v>958</v>
      </c>
      <c r="E82" s="9">
        <v>951</v>
      </c>
      <c r="F82" s="9">
        <v>961</v>
      </c>
      <c r="G82" s="9">
        <v>972</v>
      </c>
      <c r="H82" s="9">
        <v>979</v>
      </c>
      <c r="I82" s="9">
        <v>965</v>
      </c>
      <c r="J82" s="9">
        <v>946</v>
      </c>
      <c r="K82" s="9">
        <v>955</v>
      </c>
      <c r="L82" s="9">
        <v>956</v>
      </c>
      <c r="M82" s="9">
        <v>960</v>
      </c>
      <c r="N82" s="9">
        <v>979</v>
      </c>
      <c r="O82" s="9">
        <v>972</v>
      </c>
      <c r="P82" s="9">
        <v>987</v>
      </c>
      <c r="Q82" s="9">
        <v>970</v>
      </c>
      <c r="R82" s="9">
        <v>972</v>
      </c>
      <c r="S82" s="9">
        <v>987</v>
      </c>
      <c r="T82" s="9">
        <v>991</v>
      </c>
      <c r="U82" s="9">
        <v>970</v>
      </c>
      <c r="V82" s="9">
        <v>962</v>
      </c>
      <c r="W82" s="9">
        <v>968</v>
      </c>
      <c r="X82" s="9">
        <v>962</v>
      </c>
      <c r="Y82" s="9">
        <v>965</v>
      </c>
      <c r="Z82" s="9">
        <v>967</v>
      </c>
      <c r="AA82" s="9">
        <v>972</v>
      </c>
      <c r="AB82" s="9">
        <v>973</v>
      </c>
      <c r="AC82" s="9">
        <v>951</v>
      </c>
      <c r="AD82" s="9">
        <v>964</v>
      </c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</row>
    <row r="83" spans="1:68" x14ac:dyDescent="0.25">
      <c r="A83" s="29" t="s">
        <v>114</v>
      </c>
      <c r="B83" s="9">
        <v>9046</v>
      </c>
      <c r="C83" s="9">
        <v>9102</v>
      </c>
      <c r="D83" s="9">
        <v>9140</v>
      </c>
      <c r="E83" s="9">
        <v>9117</v>
      </c>
      <c r="F83" s="9">
        <v>9152</v>
      </c>
      <c r="G83" s="9">
        <v>9267</v>
      </c>
      <c r="H83" s="9">
        <v>9375</v>
      </c>
      <c r="I83" s="9">
        <v>9219</v>
      </c>
      <c r="J83" s="9">
        <v>9066</v>
      </c>
      <c r="K83" s="9">
        <v>9043</v>
      </c>
      <c r="L83" s="9">
        <v>9087</v>
      </c>
      <c r="M83" s="9">
        <v>9051</v>
      </c>
      <c r="N83" s="9">
        <v>9115</v>
      </c>
      <c r="O83" s="9">
        <v>9146</v>
      </c>
      <c r="P83" s="9">
        <v>9200</v>
      </c>
      <c r="Q83" s="9">
        <v>9166</v>
      </c>
      <c r="R83" s="9">
        <v>9220</v>
      </c>
      <c r="S83" s="9">
        <v>9249</v>
      </c>
      <c r="T83" s="9">
        <v>9328</v>
      </c>
      <c r="U83" s="9">
        <v>9129</v>
      </c>
      <c r="V83" s="9">
        <v>8972</v>
      </c>
      <c r="W83" s="9">
        <v>8901</v>
      </c>
      <c r="X83" s="9">
        <v>8988</v>
      </c>
      <c r="Y83" s="9">
        <v>8945</v>
      </c>
      <c r="Z83" s="9">
        <v>8939</v>
      </c>
      <c r="AA83" s="9">
        <v>8952</v>
      </c>
      <c r="AB83" s="9">
        <v>8955</v>
      </c>
      <c r="AC83" s="9">
        <v>8903</v>
      </c>
      <c r="AD83" s="9">
        <v>9000</v>
      </c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</row>
    <row r="84" spans="1:68" x14ac:dyDescent="0.25">
      <c r="A84" s="29" t="s">
        <v>115</v>
      </c>
      <c r="B84" s="9">
        <v>22128</v>
      </c>
      <c r="C84" s="9">
        <v>22221</v>
      </c>
      <c r="D84" s="9">
        <v>22369</v>
      </c>
      <c r="E84" s="9">
        <v>22339</v>
      </c>
      <c r="F84" s="9">
        <v>22451</v>
      </c>
      <c r="G84" s="9">
        <v>22760</v>
      </c>
      <c r="H84" s="9">
        <v>23046</v>
      </c>
      <c r="I84" s="9">
        <v>22693</v>
      </c>
      <c r="J84" s="9">
        <v>22359</v>
      </c>
      <c r="K84" s="9">
        <v>22336</v>
      </c>
      <c r="L84" s="9">
        <v>22420</v>
      </c>
      <c r="M84" s="9">
        <v>22359</v>
      </c>
      <c r="N84" s="9">
        <v>22462</v>
      </c>
      <c r="O84" s="9">
        <v>22495</v>
      </c>
      <c r="P84" s="9">
        <v>22608</v>
      </c>
      <c r="Q84" s="9">
        <v>22499</v>
      </c>
      <c r="R84" s="9">
        <v>22666</v>
      </c>
      <c r="S84" s="9">
        <v>22756</v>
      </c>
      <c r="T84" s="9">
        <v>23019</v>
      </c>
      <c r="U84" s="9">
        <v>22587</v>
      </c>
      <c r="V84" s="9">
        <v>22236</v>
      </c>
      <c r="W84" s="9">
        <v>22073</v>
      </c>
      <c r="X84" s="9">
        <v>22217</v>
      </c>
      <c r="Y84" s="9">
        <v>22089</v>
      </c>
      <c r="Z84" s="9">
        <v>22054</v>
      </c>
      <c r="AA84" s="9">
        <v>22091</v>
      </c>
      <c r="AB84" s="9">
        <v>22065</v>
      </c>
      <c r="AC84" s="9">
        <v>22062</v>
      </c>
      <c r="AD84" s="9">
        <v>22262</v>
      </c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</row>
    <row r="85" spans="1:68" x14ac:dyDescent="0.25">
      <c r="A85" s="29" t="s">
        <v>116</v>
      </c>
      <c r="B85" s="9">
        <v>5006</v>
      </c>
      <c r="C85" s="9">
        <v>5070</v>
      </c>
      <c r="D85" s="9">
        <v>5104</v>
      </c>
      <c r="E85" s="9">
        <v>5111</v>
      </c>
      <c r="F85" s="9">
        <v>5156</v>
      </c>
      <c r="G85" s="9">
        <v>5172</v>
      </c>
      <c r="H85" s="9">
        <v>5259</v>
      </c>
      <c r="I85" s="9">
        <v>5197</v>
      </c>
      <c r="J85" s="9">
        <v>5162</v>
      </c>
      <c r="K85" s="9">
        <v>5213</v>
      </c>
      <c r="L85" s="9">
        <v>5172</v>
      </c>
      <c r="M85" s="9">
        <v>5172</v>
      </c>
      <c r="N85" s="9">
        <v>5147</v>
      </c>
      <c r="O85" s="9">
        <v>5201</v>
      </c>
      <c r="P85" s="9">
        <v>5241</v>
      </c>
      <c r="Q85" s="9">
        <v>5258</v>
      </c>
      <c r="R85" s="9">
        <v>5279</v>
      </c>
      <c r="S85" s="9">
        <v>5255</v>
      </c>
      <c r="T85" s="9">
        <v>5287</v>
      </c>
      <c r="U85" s="9">
        <v>5216</v>
      </c>
      <c r="V85" s="9">
        <v>5192</v>
      </c>
      <c r="W85" s="9">
        <v>5241</v>
      </c>
      <c r="X85" s="9">
        <v>5200</v>
      </c>
      <c r="Y85" s="9">
        <v>5193</v>
      </c>
      <c r="Z85" s="9">
        <v>5104</v>
      </c>
      <c r="AA85" s="9">
        <v>5200</v>
      </c>
      <c r="AB85" s="9">
        <v>5203</v>
      </c>
      <c r="AC85" s="9">
        <v>5184</v>
      </c>
      <c r="AD85" s="9">
        <v>5203</v>
      </c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</row>
    <row r="86" spans="1:68" x14ac:dyDescent="0.25">
      <c r="A86" s="29" t="s">
        <v>117</v>
      </c>
      <c r="B86" s="9">
        <v>8698</v>
      </c>
      <c r="C86" s="9">
        <v>8719</v>
      </c>
      <c r="D86" s="9">
        <v>8780</v>
      </c>
      <c r="E86" s="9">
        <v>8794</v>
      </c>
      <c r="F86" s="9">
        <v>8866</v>
      </c>
      <c r="G86" s="9">
        <v>9003</v>
      </c>
      <c r="H86" s="9">
        <v>9083</v>
      </c>
      <c r="I86" s="9">
        <v>8951</v>
      </c>
      <c r="J86" s="9">
        <v>8809</v>
      </c>
      <c r="K86" s="9">
        <v>8813</v>
      </c>
      <c r="L86" s="9">
        <v>8823</v>
      </c>
      <c r="M86" s="9">
        <v>8817</v>
      </c>
      <c r="N86" s="9">
        <v>8830</v>
      </c>
      <c r="O86" s="9">
        <v>8800</v>
      </c>
      <c r="P86" s="9">
        <v>8823</v>
      </c>
      <c r="Q86" s="9">
        <v>8804</v>
      </c>
      <c r="R86" s="9">
        <v>8889</v>
      </c>
      <c r="S86" s="9">
        <v>8951</v>
      </c>
      <c r="T86" s="9">
        <v>9031</v>
      </c>
      <c r="U86" s="9">
        <v>8872</v>
      </c>
      <c r="V86" s="9">
        <v>8765</v>
      </c>
      <c r="W86" s="9">
        <v>8702</v>
      </c>
      <c r="X86" s="9">
        <v>8711</v>
      </c>
      <c r="Y86" s="9">
        <v>8692</v>
      </c>
      <c r="Z86" s="9">
        <v>8631</v>
      </c>
      <c r="AA86" s="9">
        <v>8649</v>
      </c>
      <c r="AB86" s="9">
        <v>8665</v>
      </c>
      <c r="AC86" s="9">
        <v>8642</v>
      </c>
      <c r="AD86" s="9">
        <v>8780</v>
      </c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</row>
    <row r="87" spans="1:68" x14ac:dyDescent="0.25">
      <c r="A87" s="29" t="s">
        <v>118</v>
      </c>
      <c r="B87" s="9">
        <v>24184</v>
      </c>
      <c r="C87" s="9">
        <v>24256</v>
      </c>
      <c r="D87" s="9">
        <v>24367</v>
      </c>
      <c r="E87" s="9">
        <v>24262</v>
      </c>
      <c r="F87" s="9">
        <v>24428</v>
      </c>
      <c r="G87" s="9">
        <v>24680</v>
      </c>
      <c r="H87" s="9">
        <v>24781</v>
      </c>
      <c r="I87" s="9">
        <v>24550</v>
      </c>
      <c r="J87" s="9">
        <v>24408</v>
      </c>
      <c r="K87" s="9">
        <v>24520</v>
      </c>
      <c r="L87" s="9">
        <v>24540</v>
      </c>
      <c r="M87" s="9">
        <v>24527</v>
      </c>
      <c r="N87" s="9">
        <v>24703</v>
      </c>
      <c r="O87" s="9">
        <v>24746</v>
      </c>
      <c r="P87" s="9">
        <v>24908</v>
      </c>
      <c r="Q87" s="9">
        <v>24783</v>
      </c>
      <c r="R87" s="9">
        <v>24874</v>
      </c>
      <c r="S87" s="9">
        <v>24928</v>
      </c>
      <c r="T87" s="9">
        <v>24940</v>
      </c>
      <c r="U87" s="9">
        <v>24615</v>
      </c>
      <c r="V87" s="9">
        <v>24616</v>
      </c>
      <c r="W87" s="9">
        <v>24677</v>
      </c>
      <c r="X87" s="9">
        <v>24646</v>
      </c>
      <c r="Y87" s="9">
        <v>24622</v>
      </c>
      <c r="Z87" s="9">
        <v>24702</v>
      </c>
      <c r="AA87" s="9">
        <v>24702</v>
      </c>
      <c r="AB87" s="9">
        <v>24734</v>
      </c>
      <c r="AC87" s="9">
        <v>24474</v>
      </c>
      <c r="AD87" s="9">
        <v>24629</v>
      </c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</row>
    <row r="88" spans="1:68" x14ac:dyDescent="0.25">
      <c r="A88" s="29" t="s">
        <v>119</v>
      </c>
      <c r="B88" s="9">
        <v>1582</v>
      </c>
      <c r="C88" s="9">
        <v>1590</v>
      </c>
      <c r="D88" s="9">
        <v>1598</v>
      </c>
      <c r="E88" s="9">
        <v>1586</v>
      </c>
      <c r="F88" s="9">
        <v>1623</v>
      </c>
      <c r="G88" s="9">
        <v>1650</v>
      </c>
      <c r="H88" s="9">
        <v>1673</v>
      </c>
      <c r="I88" s="9">
        <v>1655</v>
      </c>
      <c r="J88" s="9">
        <v>1615</v>
      </c>
      <c r="K88" s="9">
        <v>1613</v>
      </c>
      <c r="L88" s="9">
        <v>1606</v>
      </c>
      <c r="M88" s="9">
        <v>1612</v>
      </c>
      <c r="N88" s="9">
        <v>1639</v>
      </c>
      <c r="O88" s="9">
        <v>1652</v>
      </c>
      <c r="P88" s="9">
        <v>1651</v>
      </c>
      <c r="Q88" s="9">
        <v>1654</v>
      </c>
      <c r="R88" s="9">
        <v>1678</v>
      </c>
      <c r="S88" s="9">
        <v>1687</v>
      </c>
      <c r="T88" s="9">
        <v>1692</v>
      </c>
      <c r="U88" s="9">
        <v>1662</v>
      </c>
      <c r="V88" s="9">
        <v>1620</v>
      </c>
      <c r="W88" s="9">
        <v>1626</v>
      </c>
      <c r="X88" s="9">
        <v>1626</v>
      </c>
      <c r="Y88" s="9">
        <v>1627</v>
      </c>
      <c r="Z88" s="9">
        <v>1617</v>
      </c>
      <c r="AA88" s="9">
        <v>1628</v>
      </c>
      <c r="AB88" s="9">
        <v>1617</v>
      </c>
      <c r="AC88" s="9">
        <v>1615</v>
      </c>
      <c r="AD88" s="9">
        <v>1644</v>
      </c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</row>
    <row r="89" spans="1:68" x14ac:dyDescent="0.25">
      <c r="A89" s="29" t="s">
        <v>120</v>
      </c>
      <c r="B89" s="9">
        <v>6785</v>
      </c>
      <c r="C89" s="9">
        <v>6839</v>
      </c>
      <c r="D89" s="9">
        <v>6869</v>
      </c>
      <c r="E89" s="9">
        <v>6730</v>
      </c>
      <c r="F89" s="9">
        <v>6830</v>
      </c>
      <c r="G89" s="9">
        <v>6884</v>
      </c>
      <c r="H89" s="9">
        <v>6902</v>
      </c>
      <c r="I89" s="9">
        <v>6842</v>
      </c>
      <c r="J89" s="9">
        <v>6764</v>
      </c>
      <c r="K89" s="9">
        <v>6809</v>
      </c>
      <c r="L89" s="9">
        <v>6826</v>
      </c>
      <c r="M89" s="9">
        <v>6808</v>
      </c>
      <c r="N89" s="9">
        <v>6924</v>
      </c>
      <c r="O89" s="9">
        <v>6928</v>
      </c>
      <c r="P89" s="9">
        <v>6970</v>
      </c>
      <c r="Q89" s="9">
        <v>6905</v>
      </c>
      <c r="R89" s="9">
        <v>6879</v>
      </c>
      <c r="S89" s="9">
        <v>6899</v>
      </c>
      <c r="T89" s="9">
        <v>6938</v>
      </c>
      <c r="U89" s="9">
        <v>6825</v>
      </c>
      <c r="V89" s="9">
        <v>6780</v>
      </c>
      <c r="W89" s="9">
        <v>6790</v>
      </c>
      <c r="X89" s="9">
        <v>6796</v>
      </c>
      <c r="Y89" s="9">
        <v>6809</v>
      </c>
      <c r="Z89" s="9">
        <v>6876</v>
      </c>
      <c r="AA89" s="9">
        <v>6898</v>
      </c>
      <c r="AB89" s="9">
        <v>6912</v>
      </c>
      <c r="AC89" s="9">
        <v>6794</v>
      </c>
      <c r="AD89" s="9">
        <v>6796</v>
      </c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</row>
    <row r="90" spans="1:68" x14ac:dyDescent="0.25">
      <c r="A90" s="29" t="s">
        <v>121</v>
      </c>
      <c r="B90" s="9">
        <v>2027</v>
      </c>
      <c r="C90" s="9">
        <v>2028</v>
      </c>
      <c r="D90" s="9">
        <v>2023</v>
      </c>
      <c r="E90" s="9">
        <v>2006</v>
      </c>
      <c r="F90" s="9">
        <v>2022</v>
      </c>
      <c r="G90" s="9">
        <v>2033</v>
      </c>
      <c r="H90" s="9">
        <v>2047</v>
      </c>
      <c r="I90" s="9">
        <v>2035</v>
      </c>
      <c r="J90" s="9">
        <v>2014</v>
      </c>
      <c r="K90" s="9">
        <v>2035</v>
      </c>
      <c r="L90" s="9">
        <v>2024</v>
      </c>
      <c r="M90" s="9">
        <v>2025</v>
      </c>
      <c r="N90" s="9">
        <v>2056</v>
      </c>
      <c r="O90" s="9">
        <v>2067</v>
      </c>
      <c r="P90" s="9">
        <v>2079</v>
      </c>
      <c r="Q90" s="9">
        <v>2054</v>
      </c>
      <c r="R90" s="9">
        <v>2072</v>
      </c>
      <c r="S90" s="9">
        <v>2071</v>
      </c>
      <c r="T90" s="9">
        <v>2080</v>
      </c>
      <c r="U90" s="9">
        <v>2063</v>
      </c>
      <c r="V90" s="9">
        <v>2040</v>
      </c>
      <c r="W90" s="9">
        <v>2050</v>
      </c>
      <c r="X90" s="9">
        <v>2051</v>
      </c>
      <c r="Y90" s="9">
        <v>2052</v>
      </c>
      <c r="Z90" s="9">
        <v>2067</v>
      </c>
      <c r="AA90" s="9">
        <v>2051</v>
      </c>
      <c r="AB90" s="9">
        <v>2046</v>
      </c>
      <c r="AC90" s="9">
        <v>2024</v>
      </c>
      <c r="AD90" s="9">
        <v>2042</v>
      </c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</row>
    <row r="91" spans="1:68" x14ac:dyDescent="0.25">
      <c r="A91" s="29" t="s">
        <v>122</v>
      </c>
      <c r="B91" s="9">
        <v>27250</v>
      </c>
      <c r="C91" s="9">
        <v>27350</v>
      </c>
      <c r="D91" s="9">
        <v>27580</v>
      </c>
      <c r="E91" s="9">
        <v>27714</v>
      </c>
      <c r="F91" s="9">
        <v>27803</v>
      </c>
      <c r="G91" s="9">
        <v>28141</v>
      </c>
      <c r="H91" s="9">
        <v>28521</v>
      </c>
      <c r="I91" s="9">
        <v>28104</v>
      </c>
      <c r="J91" s="9">
        <v>27489</v>
      </c>
      <c r="K91" s="9">
        <v>27521</v>
      </c>
      <c r="L91" s="9">
        <v>27632</v>
      </c>
      <c r="M91" s="9">
        <v>27533</v>
      </c>
      <c r="N91" s="9">
        <v>27664</v>
      </c>
      <c r="O91" s="9">
        <v>27686</v>
      </c>
      <c r="P91" s="9">
        <v>27831</v>
      </c>
      <c r="Q91" s="9">
        <v>27899</v>
      </c>
      <c r="R91" s="9">
        <v>27900</v>
      </c>
      <c r="S91" s="9">
        <v>28154</v>
      </c>
      <c r="T91" s="9">
        <v>28503</v>
      </c>
      <c r="U91" s="9">
        <v>27946</v>
      </c>
      <c r="V91" s="9">
        <v>27378</v>
      </c>
      <c r="W91" s="9">
        <v>27186</v>
      </c>
      <c r="X91" s="9">
        <v>27369</v>
      </c>
      <c r="Y91" s="9">
        <v>27172</v>
      </c>
      <c r="Z91" s="9">
        <v>27061</v>
      </c>
      <c r="AA91" s="9">
        <v>27124</v>
      </c>
      <c r="AB91" s="9">
        <v>27115</v>
      </c>
      <c r="AC91" s="9">
        <v>27187</v>
      </c>
      <c r="AD91" s="9">
        <v>27357</v>
      </c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</row>
    <row r="92" spans="1:68" x14ac:dyDescent="0.25">
      <c r="A92" s="29" t="s">
        <v>123</v>
      </c>
      <c r="B92" s="9">
        <v>4661</v>
      </c>
      <c r="C92" s="9">
        <v>4702</v>
      </c>
      <c r="D92" s="9">
        <v>4719</v>
      </c>
      <c r="E92" s="9">
        <v>4666</v>
      </c>
      <c r="F92" s="9">
        <v>4714</v>
      </c>
      <c r="G92" s="9">
        <v>4772</v>
      </c>
      <c r="H92" s="9">
        <v>4796</v>
      </c>
      <c r="I92" s="9">
        <v>4733</v>
      </c>
      <c r="J92" s="9">
        <v>4681</v>
      </c>
      <c r="K92" s="9">
        <v>4710</v>
      </c>
      <c r="L92" s="9">
        <v>4724</v>
      </c>
      <c r="M92" s="9">
        <v>4737</v>
      </c>
      <c r="N92" s="9">
        <v>4780</v>
      </c>
      <c r="O92" s="9">
        <v>4796</v>
      </c>
      <c r="P92" s="9">
        <v>4832</v>
      </c>
      <c r="Q92" s="9">
        <v>4780</v>
      </c>
      <c r="R92" s="9">
        <v>4758</v>
      </c>
      <c r="S92" s="9">
        <v>4780</v>
      </c>
      <c r="T92" s="9">
        <v>4793</v>
      </c>
      <c r="U92" s="9">
        <v>4724</v>
      </c>
      <c r="V92" s="9">
        <v>4703</v>
      </c>
      <c r="W92" s="9">
        <v>4708</v>
      </c>
      <c r="X92" s="9">
        <v>4741</v>
      </c>
      <c r="Y92" s="9">
        <v>4748</v>
      </c>
      <c r="Z92" s="9">
        <v>4790</v>
      </c>
      <c r="AA92" s="9">
        <v>4781</v>
      </c>
      <c r="AB92" s="9">
        <v>4791</v>
      </c>
      <c r="AC92" s="9">
        <v>4699</v>
      </c>
      <c r="AD92" s="9">
        <v>4732</v>
      </c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</row>
    <row r="93" spans="1:68" x14ac:dyDescent="0.25">
      <c r="A93" s="29" t="s">
        <v>124</v>
      </c>
      <c r="B93" s="9">
        <v>5194</v>
      </c>
      <c r="C93" s="9">
        <v>5207</v>
      </c>
      <c r="D93" s="9">
        <v>5249</v>
      </c>
      <c r="E93" s="9">
        <v>5231</v>
      </c>
      <c r="F93" s="9">
        <v>5307</v>
      </c>
      <c r="G93" s="9">
        <v>5304</v>
      </c>
      <c r="H93" s="9">
        <v>5369</v>
      </c>
      <c r="I93" s="9">
        <v>5321</v>
      </c>
      <c r="J93" s="9">
        <v>5261</v>
      </c>
      <c r="K93" s="9">
        <v>5293</v>
      </c>
      <c r="L93" s="9">
        <v>5295</v>
      </c>
      <c r="M93" s="9">
        <v>5272</v>
      </c>
      <c r="N93" s="9">
        <v>5311</v>
      </c>
      <c r="O93" s="9">
        <v>5316</v>
      </c>
      <c r="P93" s="9">
        <v>5378</v>
      </c>
      <c r="Q93" s="9">
        <v>5321</v>
      </c>
      <c r="R93" s="9">
        <v>5374</v>
      </c>
      <c r="S93" s="9">
        <v>5401</v>
      </c>
      <c r="T93" s="9">
        <v>5427</v>
      </c>
      <c r="U93" s="9">
        <v>5350</v>
      </c>
      <c r="V93" s="9">
        <v>5294</v>
      </c>
      <c r="W93" s="9">
        <v>5336</v>
      </c>
      <c r="X93" s="9">
        <v>5323</v>
      </c>
      <c r="Y93" s="9">
        <v>5325</v>
      </c>
      <c r="Z93" s="9">
        <v>5279</v>
      </c>
      <c r="AA93" s="9">
        <v>5290</v>
      </c>
      <c r="AB93" s="9">
        <v>5300</v>
      </c>
      <c r="AC93" s="9">
        <v>5267</v>
      </c>
      <c r="AD93" s="9">
        <v>5335</v>
      </c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</row>
    <row r="94" spans="1:68" x14ac:dyDescent="0.25">
      <c r="A94" s="29" t="s">
        <v>125</v>
      </c>
      <c r="B94" s="9">
        <v>19390</v>
      </c>
      <c r="C94" s="9">
        <v>19434</v>
      </c>
      <c r="D94" s="9">
        <v>19536</v>
      </c>
      <c r="E94" s="9">
        <v>19398</v>
      </c>
      <c r="F94" s="9">
        <v>19602</v>
      </c>
      <c r="G94" s="9">
        <v>19655</v>
      </c>
      <c r="H94" s="9">
        <v>19894</v>
      </c>
      <c r="I94" s="9">
        <v>19671</v>
      </c>
      <c r="J94" s="9">
        <v>19316</v>
      </c>
      <c r="K94" s="9">
        <v>19384</v>
      </c>
      <c r="L94" s="9">
        <v>19428</v>
      </c>
      <c r="M94" s="9">
        <v>19397</v>
      </c>
      <c r="N94" s="9">
        <v>19541</v>
      </c>
      <c r="O94" s="9">
        <v>19540</v>
      </c>
      <c r="P94" s="9">
        <v>19608</v>
      </c>
      <c r="Q94" s="9">
        <v>19398</v>
      </c>
      <c r="R94" s="9">
        <v>19459</v>
      </c>
      <c r="S94" s="9">
        <v>19531</v>
      </c>
      <c r="T94" s="9">
        <v>19592</v>
      </c>
      <c r="U94" s="9">
        <v>19302</v>
      </c>
      <c r="V94" s="9">
        <v>19253</v>
      </c>
      <c r="W94" s="9">
        <v>19193</v>
      </c>
      <c r="X94" s="9">
        <v>19212</v>
      </c>
      <c r="Y94" s="9">
        <v>19155</v>
      </c>
      <c r="Z94" s="9">
        <v>19132</v>
      </c>
      <c r="AA94" s="9">
        <v>19035</v>
      </c>
      <c r="AB94" s="9">
        <v>19021</v>
      </c>
      <c r="AC94" s="9">
        <v>18770</v>
      </c>
      <c r="AD94" s="9">
        <v>18970</v>
      </c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</row>
    <row r="95" spans="1:68" x14ac:dyDescent="0.25">
      <c r="A95" s="29" t="s">
        <v>126</v>
      </c>
      <c r="B95" s="9">
        <v>17032</v>
      </c>
      <c r="C95" s="9">
        <v>17086</v>
      </c>
      <c r="D95" s="9">
        <v>17161</v>
      </c>
      <c r="E95" s="9">
        <v>17101</v>
      </c>
      <c r="F95" s="9">
        <v>17241</v>
      </c>
      <c r="G95" s="9">
        <v>17437</v>
      </c>
      <c r="H95" s="9">
        <v>17486</v>
      </c>
      <c r="I95" s="9">
        <v>17305</v>
      </c>
      <c r="J95" s="9">
        <v>17211</v>
      </c>
      <c r="K95" s="9">
        <v>17287</v>
      </c>
      <c r="L95" s="9">
        <v>17288</v>
      </c>
      <c r="M95" s="9">
        <v>17247</v>
      </c>
      <c r="N95" s="9">
        <v>17427</v>
      </c>
      <c r="O95" s="9">
        <v>17451</v>
      </c>
      <c r="P95" s="9">
        <v>17544</v>
      </c>
      <c r="Q95" s="9">
        <v>17424</v>
      </c>
      <c r="R95" s="9">
        <v>17500</v>
      </c>
      <c r="S95" s="9">
        <v>17578</v>
      </c>
      <c r="T95" s="9">
        <v>17590</v>
      </c>
      <c r="U95" s="9">
        <v>17332</v>
      </c>
      <c r="V95" s="9">
        <v>17311</v>
      </c>
      <c r="W95" s="9">
        <v>17371</v>
      </c>
      <c r="X95" s="9">
        <v>17349</v>
      </c>
      <c r="Y95" s="9">
        <v>17345</v>
      </c>
      <c r="Z95" s="9">
        <v>17380</v>
      </c>
      <c r="AA95" s="9">
        <v>17427</v>
      </c>
      <c r="AB95" s="9">
        <v>17450</v>
      </c>
      <c r="AC95" s="9">
        <v>17239</v>
      </c>
      <c r="AD95" s="9">
        <v>17377</v>
      </c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</row>
    <row r="96" spans="1:68" x14ac:dyDescent="0.25">
      <c r="A96" s="29" t="s">
        <v>127</v>
      </c>
      <c r="B96" s="9">
        <v>1461</v>
      </c>
      <c r="C96" s="9">
        <v>1466</v>
      </c>
      <c r="D96" s="9">
        <v>1471</v>
      </c>
      <c r="E96" s="9">
        <v>1481</v>
      </c>
      <c r="F96" s="9">
        <v>1507</v>
      </c>
      <c r="G96" s="9">
        <v>1519</v>
      </c>
      <c r="H96" s="9">
        <v>1536</v>
      </c>
      <c r="I96" s="9">
        <v>1517</v>
      </c>
      <c r="J96" s="9">
        <v>1488</v>
      </c>
      <c r="K96" s="9">
        <v>1481</v>
      </c>
      <c r="L96" s="9">
        <v>1470</v>
      </c>
      <c r="M96" s="9">
        <v>1473</v>
      </c>
      <c r="N96" s="9">
        <v>1499</v>
      </c>
      <c r="O96" s="9">
        <v>1495</v>
      </c>
      <c r="P96" s="9">
        <v>1516</v>
      </c>
      <c r="Q96" s="9">
        <v>1524</v>
      </c>
      <c r="R96" s="9">
        <v>1537</v>
      </c>
      <c r="S96" s="9">
        <v>1556</v>
      </c>
      <c r="T96" s="9">
        <v>1560</v>
      </c>
      <c r="U96" s="9">
        <v>1532</v>
      </c>
      <c r="V96" s="9">
        <v>1511</v>
      </c>
      <c r="W96" s="9">
        <v>1511</v>
      </c>
      <c r="X96" s="9">
        <v>1495</v>
      </c>
      <c r="Y96" s="9">
        <v>1485</v>
      </c>
      <c r="Z96" s="9">
        <v>1488</v>
      </c>
      <c r="AA96" s="9">
        <v>1488</v>
      </c>
      <c r="AB96" s="9">
        <v>1479</v>
      </c>
      <c r="AC96" s="9">
        <v>1475</v>
      </c>
      <c r="AD96" s="9">
        <v>1498</v>
      </c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</row>
    <row r="97" spans="1:68" x14ac:dyDescent="0.25">
      <c r="A97" s="29" t="s">
        <v>128</v>
      </c>
      <c r="B97" s="9">
        <v>25930</v>
      </c>
      <c r="C97" s="9">
        <v>26079</v>
      </c>
      <c r="D97" s="9">
        <v>26275</v>
      </c>
      <c r="E97" s="9">
        <v>26198</v>
      </c>
      <c r="F97" s="9">
        <v>26439</v>
      </c>
      <c r="G97" s="9">
        <v>26621</v>
      </c>
      <c r="H97" s="9">
        <v>26573</v>
      </c>
      <c r="I97" s="9">
        <v>26347</v>
      </c>
      <c r="J97" s="9">
        <v>26347</v>
      </c>
      <c r="K97" s="9">
        <v>26526</v>
      </c>
      <c r="L97" s="9">
        <v>26488</v>
      </c>
      <c r="M97" s="9">
        <v>26514</v>
      </c>
      <c r="N97" s="9">
        <v>26545</v>
      </c>
      <c r="O97" s="9">
        <v>26674</v>
      </c>
      <c r="P97" s="9">
        <v>26764</v>
      </c>
      <c r="Q97" s="9">
        <v>26851</v>
      </c>
      <c r="R97" s="9">
        <v>26894</v>
      </c>
      <c r="S97" s="9">
        <v>27019</v>
      </c>
      <c r="T97" s="9">
        <v>26957</v>
      </c>
      <c r="U97" s="9">
        <v>26542</v>
      </c>
      <c r="V97" s="9">
        <v>26522</v>
      </c>
      <c r="W97" s="9">
        <v>26403</v>
      </c>
      <c r="X97" s="9">
        <v>26349</v>
      </c>
      <c r="Y97" s="9">
        <v>26228</v>
      </c>
      <c r="Z97" s="9">
        <v>25990</v>
      </c>
      <c r="AA97" s="9">
        <v>26319</v>
      </c>
      <c r="AB97" s="9">
        <v>26146</v>
      </c>
      <c r="AC97" s="9">
        <v>26221</v>
      </c>
      <c r="AD97" s="9">
        <v>26479</v>
      </c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</row>
    <row r="98" spans="1:68" x14ac:dyDescent="0.25">
      <c r="A98" s="29" t="s">
        <v>129</v>
      </c>
      <c r="B98" s="9">
        <v>783</v>
      </c>
      <c r="C98" s="9">
        <v>779</v>
      </c>
      <c r="D98" s="9">
        <v>795</v>
      </c>
      <c r="E98" s="9">
        <v>786</v>
      </c>
      <c r="F98" s="9">
        <v>811</v>
      </c>
      <c r="G98" s="9">
        <v>826</v>
      </c>
      <c r="H98" s="9">
        <v>824</v>
      </c>
      <c r="I98" s="9">
        <v>805</v>
      </c>
      <c r="J98" s="9">
        <v>795</v>
      </c>
      <c r="K98" s="9">
        <v>797</v>
      </c>
      <c r="L98" s="9">
        <v>792</v>
      </c>
      <c r="M98" s="9">
        <v>798</v>
      </c>
      <c r="N98" s="9">
        <v>805</v>
      </c>
      <c r="O98" s="9">
        <v>799</v>
      </c>
      <c r="P98" s="9">
        <v>807</v>
      </c>
      <c r="Q98" s="9">
        <v>800</v>
      </c>
      <c r="R98" s="9">
        <v>805</v>
      </c>
      <c r="S98" s="9">
        <v>822</v>
      </c>
      <c r="T98" s="9">
        <v>838</v>
      </c>
      <c r="U98" s="9">
        <v>822</v>
      </c>
      <c r="V98" s="9">
        <v>804</v>
      </c>
      <c r="W98" s="9">
        <v>797</v>
      </c>
      <c r="X98" s="9">
        <v>797</v>
      </c>
      <c r="Y98" s="9">
        <v>795</v>
      </c>
      <c r="Z98" s="9">
        <v>787</v>
      </c>
      <c r="AA98" s="9">
        <v>776</v>
      </c>
      <c r="AB98" s="9">
        <v>774</v>
      </c>
      <c r="AC98" s="9">
        <v>772</v>
      </c>
      <c r="AD98" s="9">
        <v>788</v>
      </c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</row>
    <row r="99" spans="1:68" x14ac:dyDescent="0.25">
      <c r="A99" s="29" t="s">
        <v>130</v>
      </c>
      <c r="B99" s="9">
        <v>50366</v>
      </c>
      <c r="C99" s="9">
        <v>50377</v>
      </c>
      <c r="D99" s="9">
        <v>50760</v>
      </c>
      <c r="E99" s="9">
        <v>50537</v>
      </c>
      <c r="F99" s="9">
        <v>51186</v>
      </c>
      <c r="G99" s="9">
        <v>51417</v>
      </c>
      <c r="H99" s="9">
        <v>51748</v>
      </c>
      <c r="I99" s="9">
        <v>51178</v>
      </c>
      <c r="J99" s="9">
        <v>50688</v>
      </c>
      <c r="K99" s="9">
        <v>50976</v>
      </c>
      <c r="L99" s="9">
        <v>50948</v>
      </c>
      <c r="M99" s="9">
        <v>50711</v>
      </c>
      <c r="N99" s="9">
        <v>51001</v>
      </c>
      <c r="O99" s="9">
        <v>50948</v>
      </c>
      <c r="P99" s="9">
        <v>51319</v>
      </c>
      <c r="Q99" s="9">
        <v>51085</v>
      </c>
      <c r="R99" s="9">
        <v>51307</v>
      </c>
      <c r="S99" s="9">
        <v>51568</v>
      </c>
      <c r="T99" s="9">
        <v>51807</v>
      </c>
      <c r="U99" s="9">
        <v>51097</v>
      </c>
      <c r="V99" s="9">
        <v>50505</v>
      </c>
      <c r="W99" s="9">
        <v>50574</v>
      </c>
      <c r="X99" s="9">
        <v>50791</v>
      </c>
      <c r="Y99" s="9">
        <v>50542</v>
      </c>
      <c r="Z99" s="9">
        <v>50265</v>
      </c>
      <c r="AA99" s="9">
        <v>50346</v>
      </c>
      <c r="AB99" s="9">
        <v>50131</v>
      </c>
      <c r="AC99" s="9">
        <v>49622</v>
      </c>
      <c r="AD99" s="9">
        <v>50342</v>
      </c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</row>
    <row r="100" spans="1:68" x14ac:dyDescent="0.25">
      <c r="A100" s="29" t="s">
        <v>131</v>
      </c>
      <c r="B100" s="9">
        <v>9966</v>
      </c>
      <c r="C100" s="9">
        <v>9969</v>
      </c>
      <c r="D100" s="9">
        <v>10035</v>
      </c>
      <c r="E100" s="9">
        <v>10018</v>
      </c>
      <c r="F100" s="9">
        <v>10204</v>
      </c>
      <c r="G100" s="9">
        <v>10343</v>
      </c>
      <c r="H100" s="9">
        <v>10548</v>
      </c>
      <c r="I100" s="9">
        <v>10418</v>
      </c>
      <c r="J100" s="9">
        <v>10183</v>
      </c>
      <c r="K100" s="9">
        <v>10205</v>
      </c>
      <c r="L100" s="9">
        <v>10211</v>
      </c>
      <c r="M100" s="9">
        <v>10132</v>
      </c>
      <c r="N100" s="9">
        <v>10221</v>
      </c>
      <c r="O100" s="9">
        <v>10203</v>
      </c>
      <c r="P100" s="9">
        <v>10296</v>
      </c>
      <c r="Q100" s="9">
        <v>10302</v>
      </c>
      <c r="R100" s="9">
        <v>10420</v>
      </c>
      <c r="S100" s="9">
        <v>10573</v>
      </c>
      <c r="T100" s="9">
        <v>10655</v>
      </c>
      <c r="U100" s="9">
        <v>10519</v>
      </c>
      <c r="V100" s="9">
        <v>10298</v>
      </c>
      <c r="W100" s="9">
        <v>10276</v>
      </c>
      <c r="X100" s="9">
        <v>10232</v>
      </c>
      <c r="Y100" s="9">
        <v>10194</v>
      </c>
      <c r="Z100" s="9">
        <v>10166</v>
      </c>
      <c r="AA100" s="9">
        <v>10160</v>
      </c>
      <c r="AB100" s="9">
        <v>10131</v>
      </c>
      <c r="AC100" s="9">
        <v>10123</v>
      </c>
      <c r="AD100" s="9">
        <v>10324</v>
      </c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</row>
    <row r="101" spans="1:68" x14ac:dyDescent="0.25">
      <c r="A101" s="29" t="s">
        <v>132</v>
      </c>
      <c r="B101" s="9">
        <v>12935</v>
      </c>
      <c r="C101" s="9">
        <v>12944</v>
      </c>
      <c r="D101" s="9">
        <v>13038</v>
      </c>
      <c r="E101" s="9">
        <v>12934</v>
      </c>
      <c r="F101" s="9">
        <v>13111</v>
      </c>
      <c r="G101" s="9">
        <v>13168</v>
      </c>
      <c r="H101" s="9">
        <v>13252</v>
      </c>
      <c r="I101" s="9">
        <v>13036</v>
      </c>
      <c r="J101" s="9">
        <v>12978</v>
      </c>
      <c r="K101" s="9">
        <v>13054</v>
      </c>
      <c r="L101" s="9">
        <v>13047</v>
      </c>
      <c r="M101" s="9">
        <v>13059</v>
      </c>
      <c r="N101" s="9">
        <v>13091</v>
      </c>
      <c r="O101" s="9">
        <v>13084</v>
      </c>
      <c r="P101" s="9">
        <v>13151</v>
      </c>
      <c r="Q101" s="9">
        <v>13088</v>
      </c>
      <c r="R101" s="9">
        <v>13165</v>
      </c>
      <c r="S101" s="9">
        <v>13260</v>
      </c>
      <c r="T101" s="9">
        <v>13321</v>
      </c>
      <c r="U101" s="9">
        <v>13090</v>
      </c>
      <c r="V101" s="9">
        <v>12966</v>
      </c>
      <c r="W101" s="9">
        <v>12961</v>
      </c>
      <c r="X101" s="9">
        <v>12994</v>
      </c>
      <c r="Y101" s="9">
        <v>12958</v>
      </c>
      <c r="Z101" s="9">
        <v>12861</v>
      </c>
      <c r="AA101" s="9">
        <v>12876</v>
      </c>
      <c r="AB101" s="9">
        <v>12872</v>
      </c>
      <c r="AC101" s="9">
        <v>12745</v>
      </c>
      <c r="AD101" s="9">
        <v>12951</v>
      </c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</row>
    <row r="102" spans="1:68" x14ac:dyDescent="0.25">
      <c r="A102" s="29" t="s">
        <v>133</v>
      </c>
      <c r="B102" s="9">
        <v>29627</v>
      </c>
      <c r="C102" s="9">
        <v>29679</v>
      </c>
      <c r="D102" s="9">
        <v>29944</v>
      </c>
      <c r="E102" s="9">
        <v>29868</v>
      </c>
      <c r="F102" s="9">
        <v>30211</v>
      </c>
      <c r="G102" s="9">
        <v>30465</v>
      </c>
      <c r="H102" s="9">
        <v>30518</v>
      </c>
      <c r="I102" s="9">
        <v>30168</v>
      </c>
      <c r="J102" s="9">
        <v>30113</v>
      </c>
      <c r="K102" s="9">
        <v>30255</v>
      </c>
      <c r="L102" s="9">
        <v>30255</v>
      </c>
      <c r="M102" s="9">
        <v>30182</v>
      </c>
      <c r="N102" s="9">
        <v>30320</v>
      </c>
      <c r="O102" s="9">
        <v>30398</v>
      </c>
      <c r="P102" s="9">
        <v>30544</v>
      </c>
      <c r="Q102" s="9">
        <v>30587</v>
      </c>
      <c r="R102" s="9">
        <v>30700</v>
      </c>
      <c r="S102" s="9">
        <v>30902</v>
      </c>
      <c r="T102" s="9">
        <v>30920</v>
      </c>
      <c r="U102" s="9">
        <v>30392</v>
      </c>
      <c r="V102" s="9">
        <v>30266</v>
      </c>
      <c r="W102" s="9">
        <v>30230</v>
      </c>
      <c r="X102" s="9">
        <v>30158</v>
      </c>
      <c r="Y102" s="9">
        <v>29959</v>
      </c>
      <c r="Z102" s="9">
        <v>29720</v>
      </c>
      <c r="AA102" s="9">
        <v>30036</v>
      </c>
      <c r="AB102" s="9">
        <v>29808</v>
      </c>
      <c r="AC102" s="9">
        <v>29871</v>
      </c>
      <c r="AD102" s="9">
        <v>30241</v>
      </c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</row>
    <row r="103" spans="1:68" x14ac:dyDescent="0.25">
      <c r="A103" s="29" t="s">
        <v>134</v>
      </c>
      <c r="B103" s="9">
        <v>3618</v>
      </c>
      <c r="C103" s="9">
        <v>3651</v>
      </c>
      <c r="D103" s="9">
        <v>3676</v>
      </c>
      <c r="E103" s="9">
        <v>3664</v>
      </c>
      <c r="F103" s="9">
        <v>3702</v>
      </c>
      <c r="G103" s="9">
        <v>3733</v>
      </c>
      <c r="H103" s="9">
        <v>3722</v>
      </c>
      <c r="I103" s="9">
        <v>3677</v>
      </c>
      <c r="J103" s="9">
        <v>3681</v>
      </c>
      <c r="K103" s="9">
        <v>3693</v>
      </c>
      <c r="L103" s="9">
        <v>3694</v>
      </c>
      <c r="M103" s="9">
        <v>3692</v>
      </c>
      <c r="N103" s="9">
        <v>3715</v>
      </c>
      <c r="O103" s="9">
        <v>3740</v>
      </c>
      <c r="P103" s="9">
        <v>3751</v>
      </c>
      <c r="Q103" s="9">
        <v>3736</v>
      </c>
      <c r="R103" s="9">
        <v>3742</v>
      </c>
      <c r="S103" s="9">
        <v>3758</v>
      </c>
      <c r="T103" s="9">
        <v>3721</v>
      </c>
      <c r="U103" s="9">
        <v>3658</v>
      </c>
      <c r="V103" s="9">
        <v>3670</v>
      </c>
      <c r="W103" s="9">
        <v>3662</v>
      </c>
      <c r="X103" s="9">
        <v>3669</v>
      </c>
      <c r="Y103" s="9">
        <v>3662</v>
      </c>
      <c r="Z103" s="9">
        <v>3645</v>
      </c>
      <c r="AA103" s="9">
        <v>3670</v>
      </c>
      <c r="AB103" s="9">
        <v>3639</v>
      </c>
      <c r="AC103" s="9">
        <v>3650</v>
      </c>
      <c r="AD103" s="9">
        <v>3692</v>
      </c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</row>
    <row r="104" spans="1:68" x14ac:dyDescent="0.25">
      <c r="A104" s="29" t="s">
        <v>135</v>
      </c>
      <c r="B104" s="9">
        <v>13876</v>
      </c>
      <c r="C104" s="9">
        <v>13877</v>
      </c>
      <c r="D104" s="9">
        <v>13956</v>
      </c>
      <c r="E104" s="9">
        <v>13926</v>
      </c>
      <c r="F104" s="9">
        <v>14031</v>
      </c>
      <c r="G104" s="9">
        <v>14135</v>
      </c>
      <c r="H104" s="9">
        <v>14270</v>
      </c>
      <c r="I104" s="9">
        <v>14118</v>
      </c>
      <c r="J104" s="9">
        <v>14036</v>
      </c>
      <c r="K104" s="9">
        <v>14116</v>
      </c>
      <c r="L104" s="9">
        <v>14066</v>
      </c>
      <c r="M104" s="9">
        <v>14051</v>
      </c>
      <c r="N104" s="9">
        <v>14183</v>
      </c>
      <c r="O104" s="9">
        <v>14185</v>
      </c>
      <c r="P104" s="9">
        <v>14280</v>
      </c>
      <c r="Q104" s="9">
        <v>14232</v>
      </c>
      <c r="R104" s="9">
        <v>14308</v>
      </c>
      <c r="S104" s="9">
        <v>14352</v>
      </c>
      <c r="T104" s="9">
        <v>14378</v>
      </c>
      <c r="U104" s="9">
        <v>14163</v>
      </c>
      <c r="V104" s="9">
        <v>14177</v>
      </c>
      <c r="W104" s="9">
        <v>14223</v>
      </c>
      <c r="X104" s="9">
        <v>14160</v>
      </c>
      <c r="Y104" s="9">
        <v>14152</v>
      </c>
      <c r="Z104" s="9">
        <v>14110</v>
      </c>
      <c r="AA104" s="9">
        <v>14129</v>
      </c>
      <c r="AB104" s="9">
        <v>14129</v>
      </c>
      <c r="AC104" s="9">
        <v>14037</v>
      </c>
      <c r="AD104" s="9">
        <v>14139</v>
      </c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</row>
    <row r="105" spans="1:68" x14ac:dyDescent="0.25">
      <c r="A105" s="29" t="s">
        <v>136</v>
      </c>
      <c r="B105" s="9">
        <v>6184</v>
      </c>
      <c r="C105" s="9">
        <v>6190</v>
      </c>
      <c r="D105" s="9">
        <v>6237</v>
      </c>
      <c r="E105" s="9">
        <v>6189</v>
      </c>
      <c r="F105" s="9">
        <v>6224</v>
      </c>
      <c r="G105" s="9">
        <v>6240</v>
      </c>
      <c r="H105" s="9">
        <v>6325</v>
      </c>
      <c r="I105" s="9">
        <v>6272</v>
      </c>
      <c r="J105" s="9">
        <v>6172</v>
      </c>
      <c r="K105" s="9">
        <v>6151</v>
      </c>
      <c r="L105" s="9">
        <v>6196</v>
      </c>
      <c r="M105" s="9">
        <v>6171</v>
      </c>
      <c r="N105" s="9">
        <v>6210</v>
      </c>
      <c r="O105" s="9">
        <v>6214</v>
      </c>
      <c r="P105" s="9">
        <v>6246</v>
      </c>
      <c r="Q105" s="9">
        <v>6178</v>
      </c>
      <c r="R105" s="9">
        <v>6180</v>
      </c>
      <c r="S105" s="9">
        <v>6242</v>
      </c>
      <c r="T105" s="9">
        <v>6265</v>
      </c>
      <c r="U105" s="9">
        <v>6175</v>
      </c>
      <c r="V105" s="9">
        <v>6108</v>
      </c>
      <c r="W105" s="9">
        <v>6099</v>
      </c>
      <c r="X105" s="9">
        <v>6142</v>
      </c>
      <c r="Y105" s="9">
        <v>6111</v>
      </c>
      <c r="Z105" s="9">
        <v>6105</v>
      </c>
      <c r="AA105" s="9">
        <v>6075</v>
      </c>
      <c r="AB105" s="9">
        <v>6077</v>
      </c>
      <c r="AC105" s="9">
        <v>6015</v>
      </c>
      <c r="AD105" s="9">
        <v>6063</v>
      </c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</row>
    <row r="106" spans="1:68" x14ac:dyDescent="0.25">
      <c r="A106" s="29" t="s">
        <v>137</v>
      </c>
      <c r="B106" s="9">
        <v>12319</v>
      </c>
      <c r="C106" s="9">
        <v>12281</v>
      </c>
      <c r="D106" s="9">
        <v>12297</v>
      </c>
      <c r="E106" s="9">
        <v>12105</v>
      </c>
      <c r="F106" s="9">
        <v>12347</v>
      </c>
      <c r="G106" s="9">
        <v>12631</v>
      </c>
      <c r="H106" s="9">
        <v>12662</v>
      </c>
      <c r="I106" s="9">
        <v>12484</v>
      </c>
      <c r="J106" s="9">
        <v>12268</v>
      </c>
      <c r="K106" s="9">
        <v>12358</v>
      </c>
      <c r="L106" s="9">
        <v>12367</v>
      </c>
      <c r="M106" s="9">
        <v>12351</v>
      </c>
      <c r="N106" s="9">
        <v>12626</v>
      </c>
      <c r="O106" s="9">
        <v>12557</v>
      </c>
      <c r="P106" s="9">
        <v>12579</v>
      </c>
      <c r="Q106" s="9">
        <v>12376</v>
      </c>
      <c r="R106" s="9">
        <v>12462</v>
      </c>
      <c r="S106" s="9">
        <v>12743</v>
      </c>
      <c r="T106" s="9">
        <v>12719</v>
      </c>
      <c r="U106" s="9">
        <v>12528</v>
      </c>
      <c r="V106" s="9">
        <v>12433</v>
      </c>
      <c r="W106" s="9">
        <v>12435</v>
      </c>
      <c r="X106" s="9">
        <v>12415</v>
      </c>
      <c r="Y106" s="9">
        <v>12425</v>
      </c>
      <c r="Z106" s="9">
        <v>12564</v>
      </c>
      <c r="AA106" s="9">
        <v>12453</v>
      </c>
      <c r="AB106" s="9">
        <v>12519</v>
      </c>
      <c r="AC106" s="9">
        <v>12201</v>
      </c>
      <c r="AD106" s="9">
        <v>12492</v>
      </c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</row>
    <row r="107" spans="1:68" x14ac:dyDescent="0.25">
      <c r="A107" s="29" t="s">
        <v>138</v>
      </c>
      <c r="B107" s="9">
        <v>7323</v>
      </c>
      <c r="C107" s="9">
        <v>7353</v>
      </c>
      <c r="D107" s="9">
        <v>7419</v>
      </c>
      <c r="E107" s="9">
        <v>7388</v>
      </c>
      <c r="F107" s="9">
        <v>7433</v>
      </c>
      <c r="G107" s="9">
        <v>7417</v>
      </c>
      <c r="H107" s="9">
        <v>7571</v>
      </c>
      <c r="I107" s="9">
        <v>7490</v>
      </c>
      <c r="J107" s="9">
        <v>7441</v>
      </c>
      <c r="K107" s="9">
        <v>7526</v>
      </c>
      <c r="L107" s="9">
        <v>7496</v>
      </c>
      <c r="M107" s="9">
        <v>7467</v>
      </c>
      <c r="N107" s="9">
        <v>7452</v>
      </c>
      <c r="O107" s="9">
        <v>7518</v>
      </c>
      <c r="P107" s="9">
        <v>7558</v>
      </c>
      <c r="Q107" s="9">
        <v>7575</v>
      </c>
      <c r="R107" s="9">
        <v>7572</v>
      </c>
      <c r="S107" s="9">
        <v>7579</v>
      </c>
      <c r="T107" s="9">
        <v>7627</v>
      </c>
      <c r="U107" s="9">
        <v>7556</v>
      </c>
      <c r="V107" s="9">
        <v>7487</v>
      </c>
      <c r="W107" s="9">
        <v>7533</v>
      </c>
      <c r="X107" s="9">
        <v>7562</v>
      </c>
      <c r="Y107" s="9">
        <v>7544</v>
      </c>
      <c r="Z107" s="9">
        <v>7425</v>
      </c>
      <c r="AA107" s="9">
        <v>7517</v>
      </c>
      <c r="AB107" s="9">
        <v>7529</v>
      </c>
      <c r="AC107" s="9">
        <v>7512</v>
      </c>
      <c r="AD107" s="9">
        <v>7525</v>
      </c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</row>
    <row r="108" spans="1:68" x14ac:dyDescent="0.25">
      <c r="A108" s="29" t="s">
        <v>139</v>
      </c>
      <c r="B108" s="9">
        <v>16338</v>
      </c>
      <c r="C108" s="9">
        <v>16330</v>
      </c>
      <c r="D108" s="9">
        <v>16462</v>
      </c>
      <c r="E108" s="9">
        <v>16425</v>
      </c>
      <c r="F108" s="9">
        <v>16539</v>
      </c>
      <c r="G108" s="9">
        <v>16704</v>
      </c>
      <c r="H108" s="9">
        <v>16890</v>
      </c>
      <c r="I108" s="9">
        <v>16707</v>
      </c>
      <c r="J108" s="9">
        <v>16629</v>
      </c>
      <c r="K108" s="9">
        <v>16688</v>
      </c>
      <c r="L108" s="9">
        <v>16680</v>
      </c>
      <c r="M108" s="9">
        <v>16587</v>
      </c>
      <c r="N108" s="9">
        <v>16701</v>
      </c>
      <c r="O108" s="9">
        <v>16683</v>
      </c>
      <c r="P108" s="9">
        <v>16801</v>
      </c>
      <c r="Q108" s="9">
        <v>16752</v>
      </c>
      <c r="R108" s="9">
        <v>16864</v>
      </c>
      <c r="S108" s="9">
        <v>16949</v>
      </c>
      <c r="T108" s="9">
        <v>17001</v>
      </c>
      <c r="U108" s="9">
        <v>16763</v>
      </c>
      <c r="V108" s="9">
        <v>16809</v>
      </c>
      <c r="W108" s="9">
        <v>16794</v>
      </c>
      <c r="X108" s="9">
        <v>16738</v>
      </c>
      <c r="Y108" s="9">
        <v>16704</v>
      </c>
      <c r="Z108" s="9">
        <v>16618</v>
      </c>
      <c r="AA108" s="9">
        <v>16673</v>
      </c>
      <c r="AB108" s="9">
        <v>16688</v>
      </c>
      <c r="AC108" s="9">
        <v>16529</v>
      </c>
      <c r="AD108" s="9">
        <v>16698</v>
      </c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</row>
    <row r="109" spans="1:68" x14ac:dyDescent="0.25">
      <c r="A109" s="29" t="s">
        <v>140</v>
      </c>
      <c r="B109" s="9">
        <v>9819</v>
      </c>
      <c r="C109" s="9">
        <v>9835</v>
      </c>
      <c r="D109" s="9">
        <v>9889</v>
      </c>
      <c r="E109" s="9">
        <v>9879</v>
      </c>
      <c r="F109" s="9">
        <v>10016</v>
      </c>
      <c r="G109" s="9">
        <v>10071</v>
      </c>
      <c r="H109" s="9">
        <v>10114</v>
      </c>
      <c r="I109" s="9">
        <v>9970</v>
      </c>
      <c r="J109" s="9">
        <v>9897</v>
      </c>
      <c r="K109" s="9">
        <v>9962</v>
      </c>
      <c r="L109" s="9">
        <v>9953</v>
      </c>
      <c r="M109" s="9">
        <v>9966</v>
      </c>
      <c r="N109" s="9">
        <v>9994</v>
      </c>
      <c r="O109" s="9">
        <v>10004</v>
      </c>
      <c r="P109" s="9">
        <v>10061</v>
      </c>
      <c r="Q109" s="9">
        <v>10020</v>
      </c>
      <c r="R109" s="9">
        <v>10069</v>
      </c>
      <c r="S109" s="9">
        <v>10117</v>
      </c>
      <c r="T109" s="9">
        <v>10174</v>
      </c>
      <c r="U109" s="9">
        <v>9989</v>
      </c>
      <c r="V109" s="9">
        <v>9896</v>
      </c>
      <c r="W109" s="9">
        <v>9891</v>
      </c>
      <c r="X109" s="9">
        <v>9964</v>
      </c>
      <c r="Y109" s="9">
        <v>9905</v>
      </c>
      <c r="Z109" s="9">
        <v>9807</v>
      </c>
      <c r="AA109" s="9">
        <v>9818</v>
      </c>
      <c r="AB109" s="9">
        <v>9806</v>
      </c>
      <c r="AC109" s="9">
        <v>9738</v>
      </c>
      <c r="AD109" s="9">
        <v>9857</v>
      </c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</row>
    <row r="110" spans="1:68" x14ac:dyDescent="0.25">
      <c r="A110" s="29" t="s">
        <v>141</v>
      </c>
      <c r="B110" s="9">
        <v>4112</v>
      </c>
      <c r="C110" s="9">
        <v>4110</v>
      </c>
      <c r="D110" s="9">
        <v>4131</v>
      </c>
      <c r="E110" s="9">
        <v>4133</v>
      </c>
      <c r="F110" s="9">
        <v>4199</v>
      </c>
      <c r="G110" s="9">
        <v>4219</v>
      </c>
      <c r="H110" s="9">
        <v>4259</v>
      </c>
      <c r="I110" s="9">
        <v>4236</v>
      </c>
      <c r="J110" s="9">
        <v>4200</v>
      </c>
      <c r="K110" s="9">
        <v>4224</v>
      </c>
      <c r="L110" s="9">
        <v>4194</v>
      </c>
      <c r="M110" s="9">
        <v>4206</v>
      </c>
      <c r="N110" s="9">
        <v>4232</v>
      </c>
      <c r="O110" s="9">
        <v>4243</v>
      </c>
      <c r="P110" s="9">
        <v>4278</v>
      </c>
      <c r="Q110" s="9">
        <v>4252</v>
      </c>
      <c r="R110" s="9">
        <v>4287</v>
      </c>
      <c r="S110" s="9">
        <v>4278</v>
      </c>
      <c r="T110" s="9">
        <v>4317</v>
      </c>
      <c r="U110" s="9">
        <v>4257</v>
      </c>
      <c r="V110" s="9">
        <v>4208</v>
      </c>
      <c r="W110" s="9">
        <v>4247</v>
      </c>
      <c r="X110" s="9">
        <v>4232</v>
      </c>
      <c r="Y110" s="9">
        <v>4250</v>
      </c>
      <c r="Z110" s="9">
        <v>4228</v>
      </c>
      <c r="AA110" s="9">
        <v>4259</v>
      </c>
      <c r="AB110" s="9">
        <v>4246</v>
      </c>
      <c r="AC110" s="9">
        <v>4227</v>
      </c>
      <c r="AD110" s="9">
        <v>4257</v>
      </c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</row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0"/>
  <sheetViews>
    <sheetView workbookViewId="0"/>
  </sheetViews>
  <sheetFormatPr defaultRowHeight="15" x14ac:dyDescent="0.25"/>
  <cols>
    <col min="1" max="1" width="27.5703125" style="29" customWidth="1"/>
    <col min="2" max="5" width="15.7109375" customWidth="1"/>
    <col min="6" max="23" width="13.28515625" bestFit="1" customWidth="1"/>
    <col min="24" max="32" width="9.28515625" bestFit="1" customWidth="1"/>
    <col min="33" max="59" width="10.5703125" bestFit="1" customWidth="1"/>
    <col min="60" max="68" width="9.28515625" bestFit="1" customWidth="1"/>
  </cols>
  <sheetData>
    <row r="1" spans="1:68" x14ac:dyDescent="0.25">
      <c r="A1" s="53" t="s">
        <v>143</v>
      </c>
      <c r="B1" s="10">
        <v>42370</v>
      </c>
      <c r="C1" s="10">
        <v>42401</v>
      </c>
      <c r="D1" s="10">
        <v>42430</v>
      </c>
      <c r="E1" s="10">
        <v>42461</v>
      </c>
      <c r="F1" s="10">
        <v>42491</v>
      </c>
      <c r="G1" s="10">
        <v>42522</v>
      </c>
    </row>
    <row r="2" spans="1:68" x14ac:dyDescent="0.25">
      <c r="A2" s="53" t="s">
        <v>144</v>
      </c>
      <c r="B2" s="10">
        <v>43070</v>
      </c>
      <c r="C2" s="10">
        <v>43101</v>
      </c>
      <c r="D2" s="10">
        <v>43132</v>
      </c>
      <c r="E2" s="10">
        <v>43160</v>
      </c>
      <c r="F2" s="10">
        <v>43191</v>
      </c>
      <c r="G2" s="10">
        <v>43221</v>
      </c>
    </row>
    <row r="3" spans="1:68" x14ac:dyDescent="0.25">
      <c r="A3" s="29" t="s">
        <v>34</v>
      </c>
      <c r="B3" s="9">
        <f>SUM('Step 1'!B3:Y3)</f>
        <v>46862</v>
      </c>
      <c r="C3" s="9">
        <f>SUM('Step 1'!C3:Z3)</f>
        <v>46912</v>
      </c>
      <c r="D3" s="9">
        <f>SUM('Step 1'!D3:AA3)</f>
        <v>46952</v>
      </c>
      <c r="E3" s="9">
        <f>SUM('Step 1'!E3:AB3)</f>
        <v>46979</v>
      </c>
      <c r="F3" s="9">
        <f>SUM('Step 1'!F3:AC3)</f>
        <v>46995</v>
      </c>
      <c r="G3" s="9">
        <f>SUM('Step 1'!G3:AD3)</f>
        <v>47007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</row>
    <row r="4" spans="1:68" x14ac:dyDescent="0.25">
      <c r="A4" s="29" t="s">
        <v>35</v>
      </c>
      <c r="B4" s="9">
        <f>SUM('Step 1'!B4:Y4)</f>
        <v>225975</v>
      </c>
      <c r="C4" s="9">
        <f>SUM('Step 1'!C4:Z4)</f>
        <v>225923</v>
      </c>
      <c r="D4" s="9">
        <f>SUM('Step 1'!D4:AA4)</f>
        <v>225818</v>
      </c>
      <c r="E4" s="9">
        <f>SUM('Step 1'!E4:AB4)</f>
        <v>225670</v>
      </c>
      <c r="F4" s="9">
        <f>SUM('Step 1'!F4:AC4)</f>
        <v>225525</v>
      </c>
      <c r="G4" s="9">
        <f>SUM('Step 1'!G4:AD4)</f>
        <v>225419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</row>
    <row r="5" spans="1:68" x14ac:dyDescent="0.25">
      <c r="A5" s="29" t="s">
        <v>36</v>
      </c>
      <c r="B5" s="9">
        <f>SUM('Step 1'!B5:Y5)</f>
        <v>61850</v>
      </c>
      <c r="C5" s="9">
        <f>SUM('Step 1'!C5:Z5)</f>
        <v>61874</v>
      </c>
      <c r="D5" s="9">
        <f>SUM('Step 1'!D5:AA5)</f>
        <v>61912</v>
      </c>
      <c r="E5" s="9">
        <f>SUM('Step 1'!E5:AB5)</f>
        <v>61957</v>
      </c>
      <c r="F5" s="9">
        <f>SUM('Step 1'!F5:AC5)</f>
        <v>61984</v>
      </c>
      <c r="G5" s="9">
        <f>SUM('Step 1'!G5:AD5)</f>
        <v>62014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</row>
    <row r="6" spans="1:68" x14ac:dyDescent="0.25">
      <c r="A6" s="29" t="s">
        <v>37</v>
      </c>
      <c r="B6" s="9">
        <f>SUM('Step 1'!B6:Y6)</f>
        <v>55896</v>
      </c>
      <c r="C6" s="9">
        <f>SUM('Step 1'!C6:Z6)</f>
        <v>55943</v>
      </c>
      <c r="D6" s="9">
        <f>SUM('Step 1'!D6:AA6)</f>
        <v>55975</v>
      </c>
      <c r="E6" s="9">
        <f>SUM('Step 1'!E6:AB6)</f>
        <v>55973</v>
      </c>
      <c r="F6" s="9">
        <f>SUM('Step 1'!F6:AC6)</f>
        <v>55976</v>
      </c>
      <c r="G6" s="9">
        <f>SUM('Step 1'!G6:AD6)</f>
        <v>55985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 x14ac:dyDescent="0.25">
      <c r="A7" s="29" t="s">
        <v>38</v>
      </c>
      <c r="B7" s="9">
        <f>SUM('Step 1'!B7:Y7)</f>
        <v>83950</v>
      </c>
      <c r="C7" s="9">
        <f>SUM('Step 1'!C7:Z7)</f>
        <v>83949</v>
      </c>
      <c r="D7" s="9">
        <f>SUM('Step 1'!D7:AA7)</f>
        <v>83941</v>
      </c>
      <c r="E7" s="9">
        <f>SUM('Step 1'!E7:AB7)</f>
        <v>83896</v>
      </c>
      <c r="F7" s="9">
        <f>SUM('Step 1'!F7:AC7)</f>
        <v>83834</v>
      </c>
      <c r="G7" s="9">
        <f>SUM('Step 1'!G7:AD7)</f>
        <v>83782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</row>
    <row r="8" spans="1:68" x14ac:dyDescent="0.25">
      <c r="A8" s="29" t="s">
        <v>39</v>
      </c>
      <c r="B8" s="9">
        <f>SUM('Step 1'!B8:Y8)</f>
        <v>75338</v>
      </c>
      <c r="C8" s="9">
        <f>SUM('Step 1'!C8:Z8)</f>
        <v>75360</v>
      </c>
      <c r="D8" s="9">
        <f>SUM('Step 1'!D8:AA8)</f>
        <v>75415</v>
      </c>
      <c r="E8" s="9">
        <f>SUM('Step 1'!E8:AB8)</f>
        <v>75428</v>
      </c>
      <c r="F8" s="9">
        <f>SUM('Step 1'!F8:AC8)</f>
        <v>75446</v>
      </c>
      <c r="G8" s="9">
        <f>SUM('Step 1'!G8:AD8)</f>
        <v>75450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 x14ac:dyDescent="0.25">
      <c r="A9" s="29" t="s">
        <v>40</v>
      </c>
      <c r="B9" s="9">
        <f>SUM('Step 1'!B9:Y9)</f>
        <v>47495</v>
      </c>
      <c r="C9" s="9">
        <f>SUM('Step 1'!C9:Z9)</f>
        <v>47510</v>
      </c>
      <c r="D9" s="9">
        <f>SUM('Step 1'!D9:AA9)</f>
        <v>47498</v>
      </c>
      <c r="E9" s="9">
        <f>SUM('Step 1'!E9:AB9)</f>
        <v>47470</v>
      </c>
      <c r="F9" s="9">
        <f>SUM('Step 1'!F9:AC9)</f>
        <v>47442</v>
      </c>
      <c r="G9" s="9">
        <f>SUM('Step 1'!G9:AD9)</f>
        <v>47384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68" x14ac:dyDescent="0.25">
      <c r="A10" s="29" t="s">
        <v>41</v>
      </c>
      <c r="B10" s="9">
        <f>SUM('Step 1'!B10:Y10)</f>
        <v>276450</v>
      </c>
      <c r="C10" s="9">
        <f>SUM('Step 1'!C10:Z10)</f>
        <v>276654</v>
      </c>
      <c r="D10" s="9">
        <f>SUM('Step 1'!D10:AA10)</f>
        <v>276867</v>
      </c>
      <c r="E10" s="9">
        <f>SUM('Step 1'!E10:AB10)</f>
        <v>276993</v>
      </c>
      <c r="F10" s="9">
        <f>SUM('Step 1'!F10:AC10)</f>
        <v>277067</v>
      </c>
      <c r="G10" s="9">
        <f>SUM('Step 1'!G10:AD10)</f>
        <v>277119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</row>
    <row r="11" spans="1:68" x14ac:dyDescent="0.25">
      <c r="A11" s="29" t="s">
        <v>42</v>
      </c>
      <c r="B11" s="9">
        <f>SUM('Step 1'!B11:Y11)</f>
        <v>35048</v>
      </c>
      <c r="C11" s="9">
        <f>SUM('Step 1'!C11:Z11)</f>
        <v>35065</v>
      </c>
      <c r="D11" s="9">
        <f>SUM('Step 1'!D11:AA11)</f>
        <v>35078</v>
      </c>
      <c r="E11" s="9">
        <f>SUM('Step 1'!E11:AB11)</f>
        <v>35081</v>
      </c>
      <c r="F11" s="9">
        <f>SUM('Step 1'!F11:AC11)</f>
        <v>35084</v>
      </c>
      <c r="G11" s="9">
        <f>SUM('Step 1'!G11:AD11)</f>
        <v>35104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</row>
    <row r="12" spans="1:68" x14ac:dyDescent="0.25">
      <c r="A12" s="29" t="s">
        <v>43</v>
      </c>
      <c r="B12" s="9">
        <f>SUM('Step 1'!B12:Y12)</f>
        <v>389004</v>
      </c>
      <c r="C12" s="9">
        <f>SUM('Step 1'!C12:Z12)</f>
        <v>389059</v>
      </c>
      <c r="D12" s="9">
        <f>SUM('Step 1'!D12:AA12)</f>
        <v>389180</v>
      </c>
      <c r="E12" s="9">
        <f>SUM('Step 1'!E12:AB12)</f>
        <v>389088</v>
      </c>
      <c r="F12" s="9">
        <f>SUM('Step 1'!F12:AC12)</f>
        <v>389085</v>
      </c>
      <c r="G12" s="9">
        <f>SUM('Step 1'!G12:AD12)</f>
        <v>389120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</row>
    <row r="13" spans="1:68" x14ac:dyDescent="0.25">
      <c r="A13" s="29" t="s">
        <v>44</v>
      </c>
      <c r="B13" s="9">
        <f>SUM('Step 1'!B13:Y13)</f>
        <v>1697299</v>
      </c>
      <c r="C13" s="9">
        <f>SUM('Step 1'!C13:Z13)</f>
        <v>1696537</v>
      </c>
      <c r="D13" s="9">
        <f>SUM('Step 1'!D13:AA13)</f>
        <v>1695708</v>
      </c>
      <c r="E13" s="9">
        <f>SUM('Step 1'!E13:AB13)</f>
        <v>1694317</v>
      </c>
      <c r="F13" s="9">
        <f>SUM('Step 1'!F13:AC13)</f>
        <v>1692935</v>
      </c>
      <c r="G13" s="9">
        <f>SUM('Step 1'!G13:AD13)</f>
        <v>1691722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</row>
    <row r="14" spans="1:68" x14ac:dyDescent="0.25">
      <c r="A14" s="29" t="s">
        <v>45</v>
      </c>
      <c r="B14" s="9">
        <f>SUM('Step 1'!B14:Y14)</f>
        <v>20394</v>
      </c>
      <c r="C14" s="9">
        <f>SUM('Step 1'!C14:Z14)</f>
        <v>20402</v>
      </c>
      <c r="D14" s="9">
        <f>SUM('Step 1'!D14:AA14)</f>
        <v>20412</v>
      </c>
      <c r="E14" s="9">
        <f>SUM('Step 1'!E14:AB14)</f>
        <v>20411</v>
      </c>
      <c r="F14" s="9">
        <f>SUM('Step 1'!F14:AC14)</f>
        <v>20414</v>
      </c>
      <c r="G14" s="9">
        <f>SUM('Step 1'!G14:AD14)</f>
        <v>20412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</row>
    <row r="15" spans="1:68" x14ac:dyDescent="0.25">
      <c r="A15" s="29" t="s">
        <v>46</v>
      </c>
      <c r="B15" s="9">
        <f>SUM('Step 1'!B15:Y15)</f>
        <v>795998</v>
      </c>
      <c r="C15" s="9">
        <f>SUM('Step 1'!C15:Z15)</f>
        <v>796435</v>
      </c>
      <c r="D15" s="9">
        <f>SUM('Step 1'!D15:AA15)</f>
        <v>796872</v>
      </c>
      <c r="E15" s="9">
        <f>SUM('Step 1'!E15:AB15)</f>
        <v>797207</v>
      </c>
      <c r="F15" s="9">
        <f>SUM('Step 1'!F15:AC15)</f>
        <v>797377</v>
      </c>
      <c r="G15" s="9">
        <f>SUM('Step 1'!G15:AD15)</f>
        <v>797602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</row>
    <row r="16" spans="1:68" x14ac:dyDescent="0.25">
      <c r="A16" s="29" t="s">
        <v>47</v>
      </c>
      <c r="B16" s="9">
        <f>SUM('Step 1'!B16:Y16)</f>
        <v>99828</v>
      </c>
      <c r="C16" s="9">
        <f>SUM('Step 1'!C16:Z16)</f>
        <v>99950</v>
      </c>
      <c r="D16" s="9">
        <f>SUM('Step 1'!D16:AA16)</f>
        <v>100059</v>
      </c>
      <c r="E16" s="9">
        <f>SUM('Step 1'!E16:AB16)</f>
        <v>100153</v>
      </c>
      <c r="F16" s="9">
        <f>SUM('Step 1'!F16:AC16)</f>
        <v>100240</v>
      </c>
      <c r="G16" s="9">
        <f>SUM('Step 1'!G16:AD16)</f>
        <v>100288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</row>
    <row r="17" spans="1:68" x14ac:dyDescent="0.25">
      <c r="A17" s="29" t="s">
        <v>48</v>
      </c>
      <c r="B17" s="9">
        <f>SUM('Step 1'!B17:Y17)</f>
        <v>70143</v>
      </c>
      <c r="C17" s="9">
        <f>SUM('Step 1'!C17:Z17)</f>
        <v>70198</v>
      </c>
      <c r="D17" s="9">
        <f>SUM('Step 1'!D17:AA17)</f>
        <v>70256</v>
      </c>
      <c r="E17" s="9">
        <f>SUM('Step 1'!E17:AB17)</f>
        <v>70277</v>
      </c>
      <c r="F17" s="9">
        <f>SUM('Step 1'!F17:AC17)</f>
        <v>70306</v>
      </c>
      <c r="G17" s="9">
        <f>SUM('Step 1'!G17:AD17)</f>
        <v>70352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</row>
    <row r="18" spans="1:68" x14ac:dyDescent="0.25">
      <c r="A18" s="29" t="s">
        <v>49</v>
      </c>
      <c r="B18" s="9">
        <f>SUM('Step 1'!B18:Y18)</f>
        <v>30256</v>
      </c>
      <c r="C18" s="9">
        <f>SUM('Step 1'!C18:Z18)</f>
        <v>30270</v>
      </c>
      <c r="D18" s="9">
        <f>SUM('Step 1'!D18:AA18)</f>
        <v>30279</v>
      </c>
      <c r="E18" s="9">
        <f>SUM('Step 1'!E18:AB18)</f>
        <v>30310</v>
      </c>
      <c r="F18" s="9">
        <f>SUM('Step 1'!F18:AC18)</f>
        <v>30331</v>
      </c>
      <c r="G18" s="9">
        <f>SUM('Step 1'!G18:AD18)</f>
        <v>30351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</row>
    <row r="19" spans="1:68" x14ac:dyDescent="0.25">
      <c r="A19" s="29" t="s">
        <v>50</v>
      </c>
      <c r="B19" s="9">
        <f>SUM('Step 1'!B19:Y19)</f>
        <v>176055</v>
      </c>
      <c r="C19" s="9">
        <f>SUM('Step 1'!C19:Z19)</f>
        <v>176037</v>
      </c>
      <c r="D19" s="9">
        <f>SUM('Step 1'!D19:AA19)</f>
        <v>176049</v>
      </c>
      <c r="E19" s="9">
        <f>SUM('Step 1'!E19:AB19)</f>
        <v>175998</v>
      </c>
      <c r="F19" s="9">
        <f>SUM('Step 1'!F19:AC19)</f>
        <v>175997</v>
      </c>
      <c r="G19" s="9">
        <f>SUM('Step 1'!G19:AD19)</f>
        <v>176000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</row>
    <row r="20" spans="1:68" x14ac:dyDescent="0.25">
      <c r="A20" s="29" t="s">
        <v>51</v>
      </c>
      <c r="B20" s="9">
        <f>SUM('Step 1'!B20:Y20)</f>
        <v>227583</v>
      </c>
      <c r="C20" s="9">
        <f>SUM('Step 1'!C20:Z20)</f>
        <v>227740</v>
      </c>
      <c r="D20" s="9">
        <f>SUM('Step 1'!D20:AA20)</f>
        <v>227869</v>
      </c>
      <c r="E20" s="9">
        <f>SUM('Step 1'!E20:AB20)</f>
        <v>227972</v>
      </c>
      <c r="F20" s="9">
        <f>SUM('Step 1'!F20:AC20)</f>
        <v>228052</v>
      </c>
      <c r="G20" s="9">
        <f>SUM('Step 1'!G20:AD20)</f>
        <v>228123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</row>
    <row r="21" spans="1:68" x14ac:dyDescent="0.25">
      <c r="A21" s="29" t="s">
        <v>52</v>
      </c>
      <c r="B21" s="9">
        <f>SUM('Step 1'!B21:Y21)</f>
        <v>20347</v>
      </c>
      <c r="C21" s="9">
        <f>SUM('Step 1'!C21:Z21)</f>
        <v>20342</v>
      </c>
      <c r="D21" s="9">
        <f>SUM('Step 1'!D21:AA21)</f>
        <v>20333</v>
      </c>
      <c r="E21" s="9">
        <f>SUM('Step 1'!E21:AB21)</f>
        <v>20317</v>
      </c>
      <c r="F21" s="9">
        <f>SUM('Step 1'!F21:AC21)</f>
        <v>20296</v>
      </c>
      <c r="G21" s="9">
        <f>SUM('Step 1'!G21:AD21)</f>
        <v>20276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</row>
    <row r="22" spans="1:68" x14ac:dyDescent="0.25">
      <c r="A22" s="29" t="s">
        <v>53</v>
      </c>
      <c r="B22" s="9">
        <f>SUM('Step 1'!B22:Y22)</f>
        <v>78249</v>
      </c>
      <c r="C22" s="9">
        <f>SUM('Step 1'!C22:Z22)</f>
        <v>78306</v>
      </c>
      <c r="D22" s="9">
        <f>SUM('Step 1'!D22:AA22)</f>
        <v>78350</v>
      </c>
      <c r="E22" s="9">
        <f>SUM('Step 1'!E22:AB22)</f>
        <v>78398</v>
      </c>
      <c r="F22" s="9">
        <f>SUM('Step 1'!F22:AC22)</f>
        <v>78428</v>
      </c>
      <c r="G22" s="9">
        <f>SUM('Step 1'!G22:AD22)</f>
        <v>78446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</row>
    <row r="23" spans="1:68" x14ac:dyDescent="0.25">
      <c r="A23" s="29" t="s">
        <v>54</v>
      </c>
      <c r="B23" s="9">
        <f>SUM('Step 1'!B23:Y23)</f>
        <v>188526</v>
      </c>
      <c r="C23" s="9">
        <f>SUM('Step 1'!C23:Z23)</f>
        <v>188700</v>
      </c>
      <c r="D23" s="9">
        <f>SUM('Step 1'!D23:AA23)</f>
        <v>188822</v>
      </c>
      <c r="E23" s="9">
        <f>SUM('Step 1'!E23:AB23)</f>
        <v>188931</v>
      </c>
      <c r="F23" s="9">
        <f>SUM('Step 1'!F23:AC23)</f>
        <v>188972</v>
      </c>
      <c r="G23" s="9">
        <f>SUM('Step 1'!G23:AD23)</f>
        <v>189037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</row>
    <row r="24" spans="1:68" x14ac:dyDescent="0.25">
      <c r="A24" s="29" t="s">
        <v>55</v>
      </c>
      <c r="B24" s="9">
        <f>SUM('Step 1'!B24:Y24)</f>
        <v>191901</v>
      </c>
      <c r="C24" s="9">
        <f>SUM('Step 1'!C24:Z24)</f>
        <v>192014</v>
      </c>
      <c r="D24" s="9">
        <f>SUM('Step 1'!D24:AA24)</f>
        <v>192128</v>
      </c>
      <c r="E24" s="9">
        <f>SUM('Step 1'!E24:AB24)</f>
        <v>192183</v>
      </c>
      <c r="F24" s="9">
        <f>SUM('Step 1'!F24:AC24)</f>
        <v>192240</v>
      </c>
      <c r="G24" s="9">
        <f>SUM('Step 1'!G24:AD24)</f>
        <v>192294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</row>
    <row r="25" spans="1:68" x14ac:dyDescent="0.25">
      <c r="A25" s="29" t="s">
        <v>56</v>
      </c>
      <c r="B25" s="9">
        <f>SUM('Step 1'!B25:Y25)</f>
        <v>165305</v>
      </c>
      <c r="C25" s="9">
        <f>SUM('Step 1'!C25:Z25)</f>
        <v>165297</v>
      </c>
      <c r="D25" s="9">
        <f>SUM('Step 1'!D25:AA25)</f>
        <v>165221</v>
      </c>
      <c r="E25" s="9">
        <f>SUM('Step 1'!E25:AB25)</f>
        <v>165095</v>
      </c>
      <c r="F25" s="9">
        <f>SUM('Step 1'!F25:AC25)</f>
        <v>164958</v>
      </c>
      <c r="G25" s="9">
        <f>SUM('Step 1'!G25:AD25)</f>
        <v>164869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</row>
    <row r="26" spans="1:68" x14ac:dyDescent="0.25">
      <c r="A26" s="29" t="s">
        <v>57</v>
      </c>
      <c r="B26" s="9">
        <f>SUM('Step 1'!B26:Y26)</f>
        <v>120998</v>
      </c>
      <c r="C26" s="9">
        <f>SUM('Step 1'!C26:Z26)</f>
        <v>121068</v>
      </c>
      <c r="D26" s="9">
        <f>SUM('Step 1'!D26:AA26)</f>
        <v>121122</v>
      </c>
      <c r="E26" s="9">
        <f>SUM('Step 1'!E26:AB26)</f>
        <v>121161</v>
      </c>
      <c r="F26" s="9">
        <f>SUM('Step 1'!F26:AC26)</f>
        <v>121206</v>
      </c>
      <c r="G26" s="9">
        <f>SUM('Step 1'!G26:AD26)</f>
        <v>121198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</row>
    <row r="27" spans="1:68" x14ac:dyDescent="0.25">
      <c r="A27" s="29" t="s">
        <v>58</v>
      </c>
      <c r="B27" s="9">
        <f>SUM('Step 1'!B27:Y27)</f>
        <v>186068</v>
      </c>
      <c r="C27" s="9">
        <f>SUM('Step 1'!C27:Z27)</f>
        <v>186178</v>
      </c>
      <c r="D27" s="9">
        <f>SUM('Step 1'!D27:AA27)</f>
        <v>186270</v>
      </c>
      <c r="E27" s="9">
        <f>SUM('Step 1'!E27:AB27)</f>
        <v>186349</v>
      </c>
      <c r="F27" s="9">
        <f>SUM('Step 1'!F27:AC27)</f>
        <v>186398</v>
      </c>
      <c r="G27" s="9">
        <f>SUM('Step 1'!G27:AD27)</f>
        <v>186424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</row>
    <row r="28" spans="1:68" x14ac:dyDescent="0.25">
      <c r="A28" s="29" t="s">
        <v>59</v>
      </c>
      <c r="B28" s="9">
        <f>SUM('Step 1'!B28:Y28)</f>
        <v>656145</v>
      </c>
      <c r="C28" s="9">
        <f>SUM('Step 1'!C28:Z28)</f>
        <v>656572</v>
      </c>
      <c r="D28" s="9">
        <f>SUM('Step 1'!D28:AA28)</f>
        <v>656961</v>
      </c>
      <c r="E28" s="9">
        <f>SUM('Step 1'!E28:AB28)</f>
        <v>657225</v>
      </c>
      <c r="F28" s="9">
        <f>SUM('Step 1'!F28:AC28)</f>
        <v>657400</v>
      </c>
      <c r="G28" s="9">
        <f>SUM('Step 1'!G28:AD28)</f>
        <v>657514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</row>
    <row r="29" spans="1:68" x14ac:dyDescent="0.25">
      <c r="A29" s="29" t="s">
        <v>60</v>
      </c>
      <c r="B29" s="9">
        <f>SUM('Step 1'!B29:Y29)</f>
        <v>382792</v>
      </c>
      <c r="C29" s="9">
        <f>SUM('Step 1'!C29:Z29)</f>
        <v>382844</v>
      </c>
      <c r="D29" s="9">
        <f>SUM('Step 1'!D29:AA29)</f>
        <v>382994</v>
      </c>
      <c r="E29" s="9">
        <f>SUM('Step 1'!E29:AB29)</f>
        <v>382904</v>
      </c>
      <c r="F29" s="9">
        <f>SUM('Step 1'!F29:AC29)</f>
        <v>382873</v>
      </c>
      <c r="G29" s="9">
        <f>SUM('Step 1'!G29:AD29)</f>
        <v>382842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</row>
    <row r="30" spans="1:68" x14ac:dyDescent="0.25">
      <c r="A30" s="29" t="s">
        <v>61</v>
      </c>
      <c r="B30" s="9">
        <f>SUM('Step 1'!B30:Y30)</f>
        <v>210327</v>
      </c>
      <c r="C30" s="9">
        <f>SUM('Step 1'!C30:Z30)</f>
        <v>210457</v>
      </c>
      <c r="D30" s="9">
        <f>SUM('Step 1'!D30:AA30)</f>
        <v>210613</v>
      </c>
      <c r="E30" s="9">
        <f>SUM('Step 1'!E30:AB30)</f>
        <v>210690</v>
      </c>
      <c r="F30" s="9">
        <f>SUM('Step 1'!F30:AC30)</f>
        <v>210766</v>
      </c>
      <c r="G30" s="9">
        <f>SUM('Step 1'!G30:AD30)</f>
        <v>210903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</row>
    <row r="31" spans="1:68" x14ac:dyDescent="0.25">
      <c r="A31" s="29" t="s">
        <v>62</v>
      </c>
      <c r="B31" s="9">
        <f>SUM('Step 1'!B31:Y31)</f>
        <v>158509</v>
      </c>
      <c r="C31" s="9">
        <f>SUM('Step 1'!C31:Z31)</f>
        <v>158619</v>
      </c>
      <c r="D31" s="9">
        <f>SUM('Step 1'!D31:AA31)</f>
        <v>158771</v>
      </c>
      <c r="E31" s="9">
        <f>SUM('Step 1'!E31:AB31)</f>
        <v>158858</v>
      </c>
      <c r="F31" s="9">
        <f>SUM('Step 1'!F31:AC31)</f>
        <v>158929</v>
      </c>
      <c r="G31" s="9">
        <f>SUM('Step 1'!G31:AD31)</f>
        <v>158985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</row>
    <row r="32" spans="1:68" x14ac:dyDescent="0.25">
      <c r="A32" s="29" t="s">
        <v>63</v>
      </c>
      <c r="B32" s="9">
        <f>SUM('Step 1'!B32:Y32)</f>
        <v>23151</v>
      </c>
      <c r="C32" s="9">
        <f>SUM('Step 1'!C32:Z32)</f>
        <v>23186</v>
      </c>
      <c r="D32" s="9">
        <f>SUM('Step 1'!D32:AA32)</f>
        <v>23219</v>
      </c>
      <c r="E32" s="9">
        <f>SUM('Step 1'!E32:AB32)</f>
        <v>23239</v>
      </c>
      <c r="F32" s="9">
        <f>SUM('Step 1'!F32:AC32)</f>
        <v>23258</v>
      </c>
      <c r="G32" s="9">
        <f>SUM('Step 1'!G32:AD32)</f>
        <v>23254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</row>
    <row r="33" spans="1:68" x14ac:dyDescent="0.25">
      <c r="A33" s="29" t="s">
        <v>64</v>
      </c>
      <c r="B33" s="9">
        <f>SUM('Step 1'!B33:Y33)</f>
        <v>225871</v>
      </c>
      <c r="C33" s="9">
        <f>SUM('Step 1'!C33:Z33)</f>
        <v>226077</v>
      </c>
      <c r="D33" s="9">
        <f>SUM('Step 1'!D33:AA33)</f>
        <v>226258</v>
      </c>
      <c r="E33" s="9">
        <f>SUM('Step 1'!E33:AB33)</f>
        <v>226393</v>
      </c>
      <c r="F33" s="9">
        <f>SUM('Step 1'!F33:AC33)</f>
        <v>226512</v>
      </c>
      <c r="G33" s="9">
        <f>SUM('Step 1'!G33:AD33)</f>
        <v>226627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</row>
    <row r="34" spans="1:68" x14ac:dyDescent="0.25">
      <c r="A34" s="29" t="s">
        <v>65</v>
      </c>
      <c r="B34" s="9">
        <f>SUM('Step 1'!B34:Y34)</f>
        <v>563335</v>
      </c>
      <c r="C34" s="9">
        <f>SUM('Step 1'!C34:Z34)</f>
        <v>563585</v>
      </c>
      <c r="D34" s="9">
        <f>SUM('Step 1'!D34:AA34)</f>
        <v>564005</v>
      </c>
      <c r="E34" s="9">
        <f>SUM('Step 1'!E34:AB34)</f>
        <v>564294</v>
      </c>
      <c r="F34" s="9">
        <f>SUM('Step 1'!F34:AC34)</f>
        <v>564543</v>
      </c>
      <c r="G34" s="9">
        <f>SUM('Step 1'!G34:AD34)</f>
        <v>564664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</row>
    <row r="35" spans="1:68" x14ac:dyDescent="0.25">
      <c r="A35" s="29" t="s">
        <v>66</v>
      </c>
      <c r="B35" s="9">
        <f>SUM('Step 1'!B35:Y35)</f>
        <v>26025</v>
      </c>
      <c r="C35" s="9">
        <f>SUM('Step 1'!C35:Z35)</f>
        <v>26049</v>
      </c>
      <c r="D35" s="9">
        <f>SUM('Step 1'!D35:AA35)</f>
        <v>26069</v>
      </c>
      <c r="E35" s="9">
        <f>SUM('Step 1'!E35:AB35)</f>
        <v>26081</v>
      </c>
      <c r="F35" s="9">
        <f>SUM('Step 1'!F35:AC35)</f>
        <v>26089</v>
      </c>
      <c r="G35" s="9">
        <f>SUM('Step 1'!G35:AD35)</f>
        <v>26100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</row>
    <row r="36" spans="1:68" x14ac:dyDescent="0.25">
      <c r="A36" s="29" t="s">
        <v>67</v>
      </c>
      <c r="B36" s="9">
        <f>SUM('Step 1'!B36:Y36)</f>
        <v>39868</v>
      </c>
      <c r="C36" s="9">
        <f>SUM('Step 1'!C36:Z36)</f>
        <v>39859</v>
      </c>
      <c r="D36" s="9">
        <f>SUM('Step 1'!D36:AA36)</f>
        <v>39839</v>
      </c>
      <c r="E36" s="9">
        <f>SUM('Step 1'!E36:AB36)</f>
        <v>39801</v>
      </c>
      <c r="F36" s="9">
        <f>SUM('Step 1'!F36:AC36)</f>
        <v>39756</v>
      </c>
      <c r="G36" s="9">
        <f>SUM('Step 1'!G36:AD36)</f>
        <v>39699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</row>
    <row r="37" spans="1:68" x14ac:dyDescent="0.25">
      <c r="A37" s="29" t="s">
        <v>68</v>
      </c>
      <c r="B37" s="9">
        <f>SUM('Step 1'!B37:Y37)</f>
        <v>153605</v>
      </c>
      <c r="C37" s="9">
        <f>SUM('Step 1'!C37:Z37)</f>
        <v>153680</v>
      </c>
      <c r="D37" s="9">
        <f>SUM('Step 1'!D37:AA37)</f>
        <v>153747</v>
      </c>
      <c r="E37" s="9">
        <f>SUM('Step 1'!E37:AB37)</f>
        <v>153780</v>
      </c>
      <c r="F37" s="9">
        <f>SUM('Step 1'!F37:AC37)</f>
        <v>153790</v>
      </c>
      <c r="G37" s="9">
        <f>SUM('Step 1'!G37:AD37)</f>
        <v>153820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</row>
    <row r="38" spans="1:68" x14ac:dyDescent="0.25">
      <c r="A38" s="29" t="s">
        <v>69</v>
      </c>
      <c r="B38" s="9">
        <f>SUM('Step 1'!B38:Y38)</f>
        <v>447395</v>
      </c>
      <c r="C38" s="9">
        <f>SUM('Step 1'!C38:Z38)</f>
        <v>447702</v>
      </c>
      <c r="D38" s="9">
        <f>SUM('Step 1'!D38:AA38)</f>
        <v>448082</v>
      </c>
      <c r="E38" s="9">
        <f>SUM('Step 1'!E38:AB38)</f>
        <v>448234</v>
      </c>
      <c r="F38" s="9">
        <f>SUM('Step 1'!F38:AC38)</f>
        <v>448422</v>
      </c>
      <c r="G38" s="9">
        <f>SUM('Step 1'!G38:AD38)</f>
        <v>448654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</row>
    <row r="39" spans="1:68" x14ac:dyDescent="0.25">
      <c r="A39" s="29" t="s">
        <v>70</v>
      </c>
      <c r="B39" s="9">
        <f>SUM('Step 1'!B39:Y39)</f>
        <v>855776</v>
      </c>
      <c r="C39" s="9">
        <f>SUM('Step 1'!C39:Z39)</f>
        <v>855858</v>
      </c>
      <c r="D39" s="9">
        <f>SUM('Step 1'!D39:AA39)</f>
        <v>856262</v>
      </c>
      <c r="E39" s="9">
        <f>SUM('Step 1'!E39:AB39)</f>
        <v>856290</v>
      </c>
      <c r="F39" s="9">
        <f>SUM('Step 1'!F39:AC39)</f>
        <v>856492</v>
      </c>
      <c r="G39" s="9">
        <f>SUM('Step 1'!G39:AD39)</f>
        <v>856672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</row>
    <row r="40" spans="1:68" x14ac:dyDescent="0.25">
      <c r="A40" s="29" t="s">
        <v>71</v>
      </c>
      <c r="B40" s="9">
        <f>SUM('Step 1'!B40:Y40)</f>
        <v>24949</v>
      </c>
      <c r="C40" s="9">
        <f>SUM('Step 1'!C40:Z40)</f>
        <v>24977</v>
      </c>
      <c r="D40" s="9">
        <f>SUM('Step 1'!D40:AA40)</f>
        <v>25005</v>
      </c>
      <c r="E40" s="9">
        <f>SUM('Step 1'!E40:AB40)</f>
        <v>25012</v>
      </c>
      <c r="F40" s="9">
        <f>SUM('Step 1'!F40:AC40)</f>
        <v>25032</v>
      </c>
      <c r="G40" s="9">
        <f>SUM('Step 1'!G40:AD40)</f>
        <v>25014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</row>
    <row r="41" spans="1:68" x14ac:dyDescent="0.25">
      <c r="A41" s="29" t="s">
        <v>72</v>
      </c>
      <c r="B41" s="9">
        <f>SUM('Step 1'!B41:Y41)</f>
        <v>1290144</v>
      </c>
      <c r="C41" s="9">
        <f>SUM('Step 1'!C41:Z41)</f>
        <v>1290568</v>
      </c>
      <c r="D41" s="9">
        <f>SUM('Step 1'!D41:AA41)</f>
        <v>1290972</v>
      </c>
      <c r="E41" s="9">
        <f>SUM('Step 1'!E41:AB41)</f>
        <v>1291090</v>
      </c>
      <c r="F41" s="9">
        <f>SUM('Step 1'!F41:AC41)</f>
        <v>1290752</v>
      </c>
      <c r="G41" s="9">
        <f>SUM('Step 1'!G41:AD41)</f>
        <v>1290355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</row>
    <row r="42" spans="1:68" x14ac:dyDescent="0.25">
      <c r="A42" s="29" t="s">
        <v>73</v>
      </c>
      <c r="B42" s="9">
        <f>SUM('Step 1'!B42:Y42)</f>
        <v>27663</v>
      </c>
      <c r="C42" s="9">
        <f>SUM('Step 1'!C42:Z42)</f>
        <v>27683</v>
      </c>
      <c r="D42" s="9">
        <f>SUM('Step 1'!D42:AA42)</f>
        <v>27714</v>
      </c>
      <c r="E42" s="9">
        <f>SUM('Step 1'!E42:AB42)</f>
        <v>27734</v>
      </c>
      <c r="F42" s="9">
        <f>SUM('Step 1'!F42:AC42)</f>
        <v>27761</v>
      </c>
      <c r="G42" s="9">
        <f>SUM('Step 1'!G42:AD42)</f>
        <v>27768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</row>
    <row r="43" spans="1:68" x14ac:dyDescent="0.25">
      <c r="A43" s="29" t="s">
        <v>74</v>
      </c>
      <c r="B43" s="9">
        <f>SUM('Step 1'!B43:Y43)</f>
        <v>77593</v>
      </c>
      <c r="C43" s="9">
        <f>SUM('Step 1'!C43:Z43)</f>
        <v>77647</v>
      </c>
      <c r="D43" s="9">
        <f>SUM('Step 1'!D43:AA43)</f>
        <v>77695</v>
      </c>
      <c r="E43" s="9">
        <f>SUM('Step 1'!E43:AB43)</f>
        <v>77725</v>
      </c>
      <c r="F43" s="9">
        <f>SUM('Step 1'!F43:AC43)</f>
        <v>77745</v>
      </c>
      <c r="G43" s="9">
        <f>SUM('Step 1'!G43:AD43)</f>
        <v>77748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</row>
    <row r="44" spans="1:68" x14ac:dyDescent="0.25">
      <c r="A44" s="29" t="s">
        <v>75</v>
      </c>
      <c r="B44" s="9">
        <f>SUM('Step 1'!B44:Y44)</f>
        <v>231856</v>
      </c>
      <c r="C44" s="9">
        <f>SUM('Step 1'!C44:Z44)</f>
        <v>232060</v>
      </c>
      <c r="D44" s="9">
        <f>SUM('Step 1'!D44:AA44)</f>
        <v>232281</v>
      </c>
      <c r="E44" s="9">
        <f>SUM('Step 1'!E44:AB44)</f>
        <v>232400</v>
      </c>
      <c r="F44" s="9">
        <f>SUM('Step 1'!F44:AC44)</f>
        <v>232515</v>
      </c>
      <c r="G44" s="9">
        <f>SUM('Step 1'!G44:AD44)</f>
        <v>232539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</row>
    <row r="45" spans="1:68" x14ac:dyDescent="0.25">
      <c r="A45" s="29" t="s">
        <v>76</v>
      </c>
      <c r="B45" s="9">
        <f>SUM('Step 1'!B45:Y45)</f>
        <v>98184</v>
      </c>
      <c r="C45" s="9">
        <f>SUM('Step 1'!C45:Z45)</f>
        <v>98269</v>
      </c>
      <c r="D45" s="9">
        <f>SUM('Step 1'!D45:AA45)</f>
        <v>98353</v>
      </c>
      <c r="E45" s="9">
        <f>SUM('Step 1'!E45:AB45)</f>
        <v>98380</v>
      </c>
      <c r="F45" s="9">
        <f>SUM('Step 1'!F45:AC45)</f>
        <v>98430</v>
      </c>
      <c r="G45" s="9">
        <f>SUM('Step 1'!G45:AD45)</f>
        <v>98436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</row>
    <row r="46" spans="1:68" x14ac:dyDescent="0.25">
      <c r="A46" s="29" t="s">
        <v>77</v>
      </c>
      <c r="B46" s="9">
        <f>SUM('Step 1'!B46:Y46)</f>
        <v>193916</v>
      </c>
      <c r="C46" s="9">
        <f>SUM('Step 1'!C46:Z46)</f>
        <v>194050</v>
      </c>
      <c r="D46" s="9">
        <f>SUM('Step 1'!D46:AA46)</f>
        <v>194226</v>
      </c>
      <c r="E46" s="9">
        <f>SUM('Step 1'!E46:AB46)</f>
        <v>194330</v>
      </c>
      <c r="F46" s="9">
        <f>SUM('Step 1'!F46:AC46)</f>
        <v>194411</v>
      </c>
      <c r="G46" s="9">
        <f>SUM('Step 1'!G46:AD46)</f>
        <v>194518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</row>
    <row r="47" spans="1:68" x14ac:dyDescent="0.25">
      <c r="A47" s="29" t="s">
        <v>78</v>
      </c>
      <c r="B47" s="9">
        <f>SUM('Step 1'!B47:Y47)</f>
        <v>57301</v>
      </c>
      <c r="C47" s="9">
        <f>SUM('Step 1'!C47:Z47)</f>
        <v>57333</v>
      </c>
      <c r="D47" s="9">
        <f>SUM('Step 1'!D47:AA47)</f>
        <v>57380</v>
      </c>
      <c r="E47" s="9">
        <f>SUM('Step 1'!E47:AB47)</f>
        <v>57407</v>
      </c>
      <c r="F47" s="9">
        <f>SUM('Step 1'!F47:AC47)</f>
        <v>57399</v>
      </c>
      <c r="G47" s="9">
        <f>SUM('Step 1'!G47:AD47)</f>
        <v>57395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</row>
    <row r="48" spans="1:68" x14ac:dyDescent="0.25">
      <c r="A48" s="29" t="s">
        <v>79</v>
      </c>
      <c r="B48" s="9">
        <f>SUM('Step 1'!B48:Y48)</f>
        <v>793990</v>
      </c>
      <c r="C48" s="9">
        <f>SUM('Step 1'!C48:Z48)</f>
        <v>794584</v>
      </c>
      <c r="D48" s="9">
        <f>SUM('Step 1'!D48:AA48)</f>
        <v>795206</v>
      </c>
      <c r="E48" s="9">
        <f>SUM('Step 1'!E48:AB48)</f>
        <v>795697</v>
      </c>
      <c r="F48" s="9">
        <f>SUM('Step 1'!F48:AC48)</f>
        <v>795972</v>
      </c>
      <c r="G48" s="9">
        <f>SUM('Step 1'!G48:AD48)</f>
        <v>796197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</row>
    <row r="49" spans="1:68" x14ac:dyDescent="0.25">
      <c r="A49" s="29" t="s">
        <v>80</v>
      </c>
      <c r="B49" s="9">
        <f>SUM('Step 1'!B49:Y49)</f>
        <v>305347</v>
      </c>
      <c r="C49" s="9">
        <f>SUM('Step 1'!C49:Z49)</f>
        <v>305613</v>
      </c>
      <c r="D49" s="9">
        <f>SUM('Step 1'!D49:AA49)</f>
        <v>305884</v>
      </c>
      <c r="E49" s="9">
        <f>SUM('Step 1'!E49:AB49)</f>
        <v>306098</v>
      </c>
      <c r="F49" s="9">
        <f>SUM('Step 1'!F49:AC49)</f>
        <v>306161</v>
      </c>
      <c r="G49" s="9">
        <f>SUM('Step 1'!G49:AD49)</f>
        <v>306103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</row>
    <row r="50" spans="1:68" x14ac:dyDescent="0.25">
      <c r="A50" s="29" t="s">
        <v>81</v>
      </c>
      <c r="B50" s="9">
        <f>SUM('Step 1'!B50:Y50)</f>
        <v>775797</v>
      </c>
      <c r="C50" s="9">
        <f>SUM('Step 1'!C50:Z50)</f>
        <v>775705</v>
      </c>
      <c r="D50" s="9">
        <f>SUM('Step 1'!D50:AA50)</f>
        <v>775909</v>
      </c>
      <c r="E50" s="9">
        <f>SUM('Step 1'!E50:AB50)</f>
        <v>775638</v>
      </c>
      <c r="F50" s="9">
        <f>SUM('Step 1'!F50:AC50)</f>
        <v>775674</v>
      </c>
      <c r="G50" s="9">
        <f>SUM('Step 1'!G50:AD50)</f>
        <v>775662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</row>
    <row r="51" spans="1:68" x14ac:dyDescent="0.25">
      <c r="A51" s="29" t="s">
        <v>82</v>
      </c>
      <c r="B51" s="9">
        <f>SUM('Step 1'!B51:Y51)</f>
        <v>94245</v>
      </c>
      <c r="C51" s="9">
        <f>SUM('Step 1'!C51:Z51)</f>
        <v>94257</v>
      </c>
      <c r="D51" s="9">
        <f>SUM('Step 1'!D51:AA51)</f>
        <v>94272</v>
      </c>
      <c r="E51" s="9">
        <f>SUM('Step 1'!E51:AB51)</f>
        <v>94260</v>
      </c>
      <c r="F51" s="9">
        <f>SUM('Step 1'!F51:AC51)</f>
        <v>94205</v>
      </c>
      <c r="G51" s="9">
        <f>SUM('Step 1'!G51:AD51)</f>
        <v>94169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</row>
    <row r="52" spans="1:68" x14ac:dyDescent="0.25">
      <c r="A52" s="29" t="s">
        <v>83</v>
      </c>
      <c r="B52" s="9">
        <f>SUM('Step 1'!B52:Y52)</f>
        <v>60981</v>
      </c>
      <c r="C52" s="9">
        <f>SUM('Step 1'!C52:Z52)</f>
        <v>60983</v>
      </c>
      <c r="D52" s="9">
        <f>SUM('Step 1'!D52:AA52)</f>
        <v>61001</v>
      </c>
      <c r="E52" s="9">
        <f>SUM('Step 1'!E52:AB52)</f>
        <v>60968</v>
      </c>
      <c r="F52" s="9">
        <f>SUM('Step 1'!F52:AC52)</f>
        <v>60949</v>
      </c>
      <c r="G52" s="9">
        <f>SUM('Step 1'!G52:AD52)</f>
        <v>60895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</row>
    <row r="53" spans="1:68" x14ac:dyDescent="0.25">
      <c r="A53" s="29" t="s">
        <v>84</v>
      </c>
      <c r="B53" s="9">
        <f>SUM('Step 1'!B53:Y53)</f>
        <v>630954</v>
      </c>
      <c r="C53" s="9">
        <f>SUM('Step 1'!C53:Z53)</f>
        <v>631359</v>
      </c>
      <c r="D53" s="9">
        <f>SUM('Step 1'!D53:AA53)</f>
        <v>631738</v>
      </c>
      <c r="E53" s="9">
        <f>SUM('Step 1'!E53:AB53)</f>
        <v>631997</v>
      </c>
      <c r="F53" s="9">
        <f>SUM('Step 1'!F53:AC53)</f>
        <v>632183</v>
      </c>
      <c r="G53" s="9">
        <f>SUM('Step 1'!G53:AD53)</f>
        <v>632297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</row>
    <row r="54" spans="1:68" x14ac:dyDescent="0.25">
      <c r="A54" s="29" t="s">
        <v>85</v>
      </c>
      <c r="B54" s="9">
        <f>SUM('Step 1'!B54:Y54)</f>
        <v>735042</v>
      </c>
      <c r="C54" s="9">
        <f>SUM('Step 1'!C54:Z54)</f>
        <v>734871</v>
      </c>
      <c r="D54" s="9">
        <f>SUM('Step 1'!D54:AA54)</f>
        <v>734719</v>
      </c>
      <c r="E54" s="9">
        <f>SUM('Step 1'!E54:AB54)</f>
        <v>734363</v>
      </c>
      <c r="F54" s="9">
        <f>SUM('Step 1'!F54:AC54)</f>
        <v>734025</v>
      </c>
      <c r="G54" s="9">
        <f>SUM('Step 1'!G54:AD54)</f>
        <v>733746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</row>
    <row r="55" spans="1:68" x14ac:dyDescent="0.25">
      <c r="A55" s="29" t="s">
        <v>86</v>
      </c>
      <c r="B55" s="9">
        <f>SUM('Step 1'!B55:Y55)</f>
        <v>246953</v>
      </c>
      <c r="C55" s="9">
        <f>SUM('Step 1'!C55:Z55)</f>
        <v>246917</v>
      </c>
      <c r="D55" s="9">
        <f>SUM('Step 1'!D55:AA55)</f>
        <v>246844</v>
      </c>
      <c r="E55" s="9">
        <f>SUM('Step 1'!E55:AB55)</f>
        <v>246708</v>
      </c>
      <c r="F55" s="9">
        <f>SUM('Step 1'!F55:AC55)</f>
        <v>246537</v>
      </c>
      <c r="G55" s="9">
        <f>SUM('Step 1'!G55:AD55)</f>
        <v>246376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</row>
    <row r="56" spans="1:68" x14ac:dyDescent="0.25">
      <c r="A56" s="29" t="s">
        <v>87</v>
      </c>
      <c r="B56" s="9">
        <f>SUM('Step 1'!B56:Y56)</f>
        <v>226970</v>
      </c>
      <c r="C56" s="9">
        <f>SUM('Step 1'!C56:Z56)</f>
        <v>227168</v>
      </c>
      <c r="D56" s="9">
        <f>SUM('Step 1'!D56:AA56)</f>
        <v>227423</v>
      </c>
      <c r="E56" s="9">
        <f>SUM('Step 1'!E56:AB56)</f>
        <v>227576</v>
      </c>
      <c r="F56" s="9">
        <f>SUM('Step 1'!F56:AC56)</f>
        <v>227693</v>
      </c>
      <c r="G56" s="9">
        <f>SUM('Step 1'!G56:AD56)</f>
        <v>227819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</row>
    <row r="57" spans="1:68" x14ac:dyDescent="0.25">
      <c r="A57" s="29" t="s">
        <v>88</v>
      </c>
      <c r="B57" s="9">
        <f>SUM('Step 1'!B57:Y57)</f>
        <v>34414</v>
      </c>
      <c r="C57" s="9">
        <f>SUM('Step 1'!C57:Z57)</f>
        <v>34427</v>
      </c>
      <c r="D57" s="9">
        <f>SUM('Step 1'!D57:AA57)</f>
        <v>34423</v>
      </c>
      <c r="E57" s="9">
        <f>SUM('Step 1'!E57:AB57)</f>
        <v>34438</v>
      </c>
      <c r="F57" s="9">
        <f>SUM('Step 1'!F57:AC57)</f>
        <v>34436</v>
      </c>
      <c r="G57" s="9">
        <f>SUM('Step 1'!G57:AD57)</f>
        <v>34413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</row>
    <row r="58" spans="1:68" x14ac:dyDescent="0.25">
      <c r="A58" s="29" t="s">
        <v>89</v>
      </c>
      <c r="B58" s="9">
        <f>SUM('Step 1'!B58:Y58)</f>
        <v>418462</v>
      </c>
      <c r="C58" s="9">
        <f>SUM('Step 1'!C58:Z58)</f>
        <v>418327</v>
      </c>
      <c r="D58" s="9">
        <f>SUM('Step 1'!D58:AA58)</f>
        <v>418174</v>
      </c>
      <c r="E58" s="9">
        <f>SUM('Step 1'!E58:AB58)</f>
        <v>417902</v>
      </c>
      <c r="F58" s="9">
        <f>SUM('Step 1'!F58:AC58)</f>
        <v>417563</v>
      </c>
      <c r="G58" s="9">
        <f>SUM('Step 1'!G58:AD58)</f>
        <v>417352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</row>
    <row r="59" spans="1:68" x14ac:dyDescent="0.25">
      <c r="A59" s="29" t="s">
        <v>90</v>
      </c>
      <c r="B59" s="9">
        <f>SUM('Step 1'!B59:Y59)</f>
        <v>883442</v>
      </c>
      <c r="C59" s="9">
        <f>SUM('Step 1'!C59:Z59)</f>
        <v>883848</v>
      </c>
      <c r="D59" s="9">
        <f>SUM('Step 1'!D59:AA59)</f>
        <v>884269</v>
      </c>
      <c r="E59" s="9">
        <f>SUM('Step 1'!E59:AB59)</f>
        <v>884446</v>
      </c>
      <c r="F59" s="9">
        <f>SUM('Step 1'!F59:AC59)</f>
        <v>884450</v>
      </c>
      <c r="G59" s="9">
        <f>SUM('Step 1'!G59:AD59)</f>
        <v>884454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</row>
    <row r="60" spans="1:68" x14ac:dyDescent="0.25">
      <c r="A60" s="29" t="s">
        <v>91</v>
      </c>
      <c r="B60" s="9">
        <f>SUM('Step 1'!B60:Y60)</f>
        <v>174090</v>
      </c>
      <c r="C60" s="9">
        <f>SUM('Step 1'!C60:Z60)</f>
        <v>174114</v>
      </c>
      <c r="D60" s="9">
        <f>SUM('Step 1'!D60:AA60)</f>
        <v>174105</v>
      </c>
      <c r="E60" s="9">
        <f>SUM('Step 1'!E60:AB60)</f>
        <v>174038</v>
      </c>
      <c r="F60" s="9">
        <f>SUM('Step 1'!F60:AC60)</f>
        <v>173966</v>
      </c>
      <c r="G60" s="9">
        <f>SUM('Step 1'!G60:AD60)</f>
        <v>173880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</row>
    <row r="61" spans="1:68" x14ac:dyDescent="0.25">
      <c r="A61" s="29" t="s">
        <v>92</v>
      </c>
      <c r="B61" s="9">
        <f>SUM('Step 1'!B61:Y61)</f>
        <v>96265</v>
      </c>
      <c r="C61" s="9">
        <f>SUM('Step 1'!C61:Z61)</f>
        <v>96296</v>
      </c>
      <c r="D61" s="9">
        <f>SUM('Step 1'!D61:AA61)</f>
        <v>96306</v>
      </c>
      <c r="E61" s="9">
        <f>SUM('Step 1'!E61:AB61)</f>
        <v>96296</v>
      </c>
      <c r="F61" s="9">
        <f>SUM('Step 1'!F61:AC61)</f>
        <v>96289</v>
      </c>
      <c r="G61" s="9">
        <f>SUM('Step 1'!G61:AD61)</f>
        <v>96272</v>
      </c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</row>
    <row r="62" spans="1:68" x14ac:dyDescent="0.25">
      <c r="A62" s="29" t="s">
        <v>93</v>
      </c>
      <c r="B62" s="9">
        <f>SUM('Step 1'!B62:Y62)</f>
        <v>1560155</v>
      </c>
      <c r="C62" s="9">
        <f>SUM('Step 1'!C62:Z62)</f>
        <v>1560069</v>
      </c>
      <c r="D62" s="9">
        <f>SUM('Step 1'!D62:AA62)</f>
        <v>1560586</v>
      </c>
      <c r="E62" s="9">
        <f>SUM('Step 1'!E62:AB62)</f>
        <v>1560223</v>
      </c>
      <c r="F62" s="9">
        <f>SUM('Step 1'!F62:AC62)</f>
        <v>1560116</v>
      </c>
      <c r="G62" s="9">
        <f>SUM('Step 1'!G62:AD62)</f>
        <v>1560083</v>
      </c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</row>
    <row r="63" spans="1:68" x14ac:dyDescent="0.25">
      <c r="A63" s="29" t="s">
        <v>94</v>
      </c>
      <c r="B63" s="9">
        <f>SUM('Step 1'!B63:Y63)</f>
        <v>291995</v>
      </c>
      <c r="C63" s="9">
        <f>SUM('Step 1'!C63:Z63)</f>
        <v>292160</v>
      </c>
      <c r="D63" s="9">
        <f>SUM('Step 1'!D63:AA63)</f>
        <v>292409</v>
      </c>
      <c r="E63" s="9">
        <f>SUM('Step 1'!E63:AB63)</f>
        <v>292513</v>
      </c>
      <c r="F63" s="9">
        <f>SUM('Step 1'!F63:AC63)</f>
        <v>292585</v>
      </c>
      <c r="G63" s="9">
        <f>SUM('Step 1'!G63:AD63)</f>
        <v>292641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</row>
    <row r="64" spans="1:68" x14ac:dyDescent="0.25">
      <c r="A64" s="29" t="s">
        <v>95</v>
      </c>
      <c r="B64" s="9">
        <f>SUM('Step 1'!B64:Y64)</f>
        <v>371137</v>
      </c>
      <c r="C64" s="9">
        <f>SUM('Step 1'!C64:Z64)</f>
        <v>371233</v>
      </c>
      <c r="D64" s="9">
        <f>SUM('Step 1'!D64:AA64)</f>
        <v>371201</v>
      </c>
      <c r="E64" s="9">
        <f>SUM('Step 1'!E64:AB64)</f>
        <v>371081</v>
      </c>
      <c r="F64" s="9">
        <f>SUM('Step 1'!F64:AC64)</f>
        <v>370961</v>
      </c>
      <c r="G64" s="9">
        <f>SUM('Step 1'!G64:AD64)</f>
        <v>370861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</row>
    <row r="65" spans="1:68" x14ac:dyDescent="0.25">
      <c r="A65" s="29" t="s">
        <v>96</v>
      </c>
      <c r="B65" s="9">
        <f>SUM('Step 1'!B65:Y65)</f>
        <v>418025</v>
      </c>
      <c r="C65" s="9">
        <f>SUM('Step 1'!C65:Z65)</f>
        <v>418242</v>
      </c>
      <c r="D65" s="9">
        <f>SUM('Step 1'!D65:AA65)</f>
        <v>418450</v>
      </c>
      <c r="E65" s="9">
        <f>SUM('Step 1'!E65:AB65)</f>
        <v>418600</v>
      </c>
      <c r="F65" s="9">
        <f>SUM('Step 1'!F65:AC65)</f>
        <v>418730</v>
      </c>
      <c r="G65" s="9">
        <f>SUM('Step 1'!G65:AD65)</f>
        <v>418840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</row>
    <row r="66" spans="1:68" x14ac:dyDescent="0.25">
      <c r="A66" s="29" t="s">
        <v>97</v>
      </c>
      <c r="B66" s="9">
        <f>SUM('Step 1'!B66:Y66)</f>
        <v>21768</v>
      </c>
      <c r="C66" s="9">
        <f>SUM('Step 1'!C66:Z66)</f>
        <v>21773</v>
      </c>
      <c r="D66" s="9">
        <f>SUM('Step 1'!D66:AA66)</f>
        <v>21767</v>
      </c>
      <c r="E66" s="9">
        <f>SUM('Step 1'!E66:AB66)</f>
        <v>21751</v>
      </c>
      <c r="F66" s="9">
        <f>SUM('Step 1'!F66:AC66)</f>
        <v>21723</v>
      </c>
      <c r="G66" s="9">
        <f>SUM('Step 1'!G66:AD66)</f>
        <v>21694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</row>
    <row r="67" spans="1:68" x14ac:dyDescent="0.25">
      <c r="A67" s="29" t="s">
        <v>98</v>
      </c>
      <c r="B67" s="9">
        <f>SUM('Step 1'!B67:Y67)</f>
        <v>41524</v>
      </c>
      <c r="C67" s="9">
        <f>SUM('Step 1'!C67:Z67)</f>
        <v>41541</v>
      </c>
      <c r="D67" s="9">
        <f>SUM('Step 1'!D67:AA67)</f>
        <v>41530</v>
      </c>
      <c r="E67" s="9">
        <f>SUM('Step 1'!E67:AB67)</f>
        <v>41497</v>
      </c>
      <c r="F67" s="9">
        <f>SUM('Step 1'!F67:AC67)</f>
        <v>41452</v>
      </c>
      <c r="G67" s="9">
        <f>SUM('Step 1'!G67:AD67)</f>
        <v>41382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</row>
    <row r="68" spans="1:68" x14ac:dyDescent="0.25">
      <c r="A68" s="29" t="s">
        <v>99</v>
      </c>
      <c r="B68" s="9">
        <f>SUM('Step 1'!B68:Y68)</f>
        <v>324051</v>
      </c>
      <c r="C68" s="9">
        <f>SUM('Step 1'!C68:Z68)</f>
        <v>324070</v>
      </c>
      <c r="D68" s="9">
        <f>SUM('Step 1'!D68:AA68)</f>
        <v>324185</v>
      </c>
      <c r="E68" s="9">
        <f>SUM('Step 1'!E68:AB68)</f>
        <v>324137</v>
      </c>
      <c r="F68" s="9">
        <f>SUM('Step 1'!F68:AC68)</f>
        <v>324237</v>
      </c>
      <c r="G68" s="9">
        <f>SUM('Step 1'!G68:AD68)</f>
        <v>324316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</row>
    <row r="69" spans="1:68" x14ac:dyDescent="0.25">
      <c r="A69" s="29" t="s">
        <v>100</v>
      </c>
      <c r="B69" s="9">
        <f>SUM('Step 1'!B69:Y69)</f>
        <v>70995</v>
      </c>
      <c r="C69" s="9">
        <f>SUM('Step 1'!C69:Z69)</f>
        <v>71055</v>
      </c>
      <c r="D69" s="9">
        <f>SUM('Step 1'!D69:AA69)</f>
        <v>71128</v>
      </c>
      <c r="E69" s="9">
        <f>SUM('Step 1'!E69:AB69)</f>
        <v>71193</v>
      </c>
      <c r="F69" s="9">
        <f>SUM('Step 1'!F69:AC69)</f>
        <v>71245</v>
      </c>
      <c r="G69" s="9">
        <f>SUM('Step 1'!G69:AD69)</f>
        <v>71301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</row>
    <row r="70" spans="1:68" x14ac:dyDescent="0.25">
      <c r="A70" s="29" t="s">
        <v>101</v>
      </c>
      <c r="B70" s="9">
        <f>SUM('Step 1'!B70:Y70)</f>
        <v>491961</v>
      </c>
      <c r="C70" s="9">
        <f>SUM('Step 1'!C70:Z70)</f>
        <v>492257</v>
      </c>
      <c r="D70" s="9">
        <f>SUM('Step 1'!D70:AA70)</f>
        <v>492637</v>
      </c>
      <c r="E70" s="9">
        <f>SUM('Step 1'!E70:AB70)</f>
        <v>492784</v>
      </c>
      <c r="F70" s="9">
        <f>SUM('Step 1'!F70:AC70)</f>
        <v>492875</v>
      </c>
      <c r="G70" s="9">
        <f>SUM('Step 1'!G70:AD70)</f>
        <v>493022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</row>
    <row r="71" spans="1:68" x14ac:dyDescent="0.25">
      <c r="A71" s="29" t="s">
        <v>102</v>
      </c>
      <c r="B71" s="9">
        <f>SUM('Step 1'!B71:Y71)</f>
        <v>91111</v>
      </c>
      <c r="C71" s="9">
        <f>SUM('Step 1'!C71:Z71)</f>
        <v>91214</v>
      </c>
      <c r="D71" s="9">
        <f>SUM('Step 1'!D71:AA71)</f>
        <v>91328</v>
      </c>
      <c r="E71" s="9">
        <f>SUM('Step 1'!E71:AB71)</f>
        <v>91413</v>
      </c>
      <c r="F71" s="9">
        <f>SUM('Step 1'!F71:AC71)</f>
        <v>91475</v>
      </c>
      <c r="G71" s="9">
        <f>SUM('Step 1'!G71:AD71)</f>
        <v>91548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</row>
    <row r="72" spans="1:68" x14ac:dyDescent="0.25">
      <c r="A72" s="29" t="s">
        <v>103</v>
      </c>
      <c r="B72" s="9">
        <f>SUM('Step 1'!B72:Y72)</f>
        <v>123152</v>
      </c>
      <c r="C72" s="9">
        <f>SUM('Step 1'!C72:Z72)</f>
        <v>123149</v>
      </c>
      <c r="D72" s="9">
        <f>SUM('Step 1'!D72:AA72)</f>
        <v>123173</v>
      </c>
      <c r="E72" s="9">
        <f>SUM('Step 1'!E72:AB72)</f>
        <v>123126</v>
      </c>
      <c r="F72" s="9">
        <f>SUM('Step 1'!F72:AC72)</f>
        <v>123110</v>
      </c>
      <c r="G72" s="9">
        <f>SUM('Step 1'!G72:AD72)</f>
        <v>123108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</row>
    <row r="73" spans="1:68" x14ac:dyDescent="0.25">
      <c r="A73" s="29" t="s">
        <v>104</v>
      </c>
      <c r="B73" s="9">
        <f>SUM('Step 1'!B73:Y73)</f>
        <v>174403</v>
      </c>
      <c r="C73" s="9">
        <f>SUM('Step 1'!C73:Z73)</f>
        <v>174352</v>
      </c>
      <c r="D73" s="9">
        <f>SUM('Step 1'!D73:AA73)</f>
        <v>174273</v>
      </c>
      <c r="E73" s="9">
        <f>SUM('Step 1'!E73:AB73)</f>
        <v>174150</v>
      </c>
      <c r="F73" s="9">
        <f>SUM('Step 1'!F73:AC73)</f>
        <v>174019</v>
      </c>
      <c r="G73" s="9">
        <f>SUM('Step 1'!G73:AD73)</f>
        <v>173912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</row>
    <row r="74" spans="1:68" x14ac:dyDescent="0.25">
      <c r="A74" s="29" t="s">
        <v>105</v>
      </c>
      <c r="B74" s="9">
        <f>SUM('Step 1'!B74:Y74)</f>
        <v>210094</v>
      </c>
      <c r="C74" s="9">
        <f>SUM('Step 1'!C74:Z74)</f>
        <v>210296</v>
      </c>
      <c r="D74" s="9">
        <f>SUM('Step 1'!D74:AA74)</f>
        <v>210525</v>
      </c>
      <c r="E74" s="9">
        <f>SUM('Step 1'!E74:AB74)</f>
        <v>210652</v>
      </c>
      <c r="F74" s="9">
        <f>SUM('Step 1'!F74:AC74)</f>
        <v>210756</v>
      </c>
      <c r="G74" s="9">
        <f>SUM('Step 1'!G74:AD74)</f>
        <v>210809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</row>
    <row r="75" spans="1:68" x14ac:dyDescent="0.25">
      <c r="A75" s="29" t="s">
        <v>106</v>
      </c>
      <c r="B75" s="9">
        <f>SUM('Step 1'!B75:Y75)</f>
        <v>253212</v>
      </c>
      <c r="C75" s="9">
        <f>SUM('Step 1'!C75:Z75)</f>
        <v>253394</v>
      </c>
      <c r="D75" s="9">
        <f>SUM('Step 1'!D75:AA75)</f>
        <v>253566</v>
      </c>
      <c r="E75" s="9">
        <f>SUM('Step 1'!E75:AB75)</f>
        <v>253638</v>
      </c>
      <c r="F75" s="9">
        <f>SUM('Step 1'!F75:AC75)</f>
        <v>253786</v>
      </c>
      <c r="G75" s="9">
        <f>SUM('Step 1'!G75:AD75)</f>
        <v>253873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</row>
    <row r="76" spans="1:68" x14ac:dyDescent="0.25">
      <c r="A76" s="29" t="s">
        <v>107</v>
      </c>
      <c r="B76" s="9">
        <f>SUM('Step 1'!B76:Y76)</f>
        <v>160877</v>
      </c>
      <c r="C76" s="9">
        <f>SUM('Step 1'!C76:Z76)</f>
        <v>160972</v>
      </c>
      <c r="D76" s="9">
        <f>SUM('Step 1'!D76:AA76)</f>
        <v>161026</v>
      </c>
      <c r="E76" s="9">
        <f>SUM('Step 1'!E76:AB76)</f>
        <v>161062</v>
      </c>
      <c r="F76" s="9">
        <f>SUM('Step 1'!F76:AC76)</f>
        <v>161085</v>
      </c>
      <c r="G76" s="9">
        <f>SUM('Step 1'!G76:AD76)</f>
        <v>161080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</row>
    <row r="77" spans="1:68" x14ac:dyDescent="0.25">
      <c r="A77" s="29" t="s">
        <v>108</v>
      </c>
      <c r="B77" s="9">
        <f>SUM('Step 1'!B77:Y77)</f>
        <v>132516</v>
      </c>
      <c r="C77" s="9">
        <f>SUM('Step 1'!C77:Z77)</f>
        <v>132608</v>
      </c>
      <c r="D77" s="9">
        <f>SUM('Step 1'!D77:AA77)</f>
        <v>132693</v>
      </c>
      <c r="E77" s="9">
        <f>SUM('Step 1'!E77:AB77)</f>
        <v>132766</v>
      </c>
      <c r="F77" s="9">
        <f>SUM('Step 1'!F77:AC77)</f>
        <v>132804</v>
      </c>
      <c r="G77" s="9">
        <f>SUM('Step 1'!G77:AD77)</f>
        <v>132845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</row>
    <row r="78" spans="1:68" x14ac:dyDescent="0.25">
      <c r="A78" s="29" t="s">
        <v>109</v>
      </c>
      <c r="B78" s="9">
        <f>SUM('Step 1'!B78:Y78)</f>
        <v>58993</v>
      </c>
      <c r="C78" s="9">
        <f>SUM('Step 1'!C78:Z78)</f>
        <v>59044</v>
      </c>
      <c r="D78" s="9">
        <f>SUM('Step 1'!D78:AA78)</f>
        <v>59089</v>
      </c>
      <c r="E78" s="9">
        <f>SUM('Step 1'!E78:AB78)</f>
        <v>59105</v>
      </c>
      <c r="F78" s="9">
        <f>SUM('Step 1'!F78:AC78)</f>
        <v>59113</v>
      </c>
      <c r="G78" s="9">
        <f>SUM('Step 1'!G78:AD78)</f>
        <v>59151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</row>
    <row r="79" spans="1:68" x14ac:dyDescent="0.25">
      <c r="A79" s="29" t="s">
        <v>110</v>
      </c>
      <c r="B79" s="9">
        <f>SUM('Step 1'!B79:Y79)</f>
        <v>135597</v>
      </c>
      <c r="C79" s="9">
        <f>SUM('Step 1'!C79:Z79)</f>
        <v>135572</v>
      </c>
      <c r="D79" s="9">
        <f>SUM('Step 1'!D79:AA79)</f>
        <v>135575</v>
      </c>
      <c r="E79" s="9">
        <f>SUM('Step 1'!E79:AB79)</f>
        <v>135552</v>
      </c>
      <c r="F79" s="9">
        <f>SUM('Step 1'!F79:AC79)</f>
        <v>135479</v>
      </c>
      <c r="G79" s="9">
        <f>SUM('Step 1'!G79:AD79)</f>
        <v>135440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</row>
    <row r="80" spans="1:68" x14ac:dyDescent="0.25">
      <c r="A80" s="29" t="s">
        <v>111</v>
      </c>
      <c r="B80" s="9">
        <f>SUM('Step 1'!B80:Y80)</f>
        <v>117069</v>
      </c>
      <c r="C80" s="9">
        <f>SUM('Step 1'!C80:Z80)</f>
        <v>117202</v>
      </c>
      <c r="D80" s="9">
        <f>SUM('Step 1'!D80:AA80)</f>
        <v>117348</v>
      </c>
      <c r="E80" s="9">
        <f>SUM('Step 1'!E80:AB80)</f>
        <v>117439</v>
      </c>
      <c r="F80" s="9">
        <f>SUM('Step 1'!F80:AC80)</f>
        <v>117512</v>
      </c>
      <c r="G80" s="9">
        <f>SUM('Step 1'!G80:AD80)</f>
        <v>117573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</row>
    <row r="81" spans="1:68" x14ac:dyDescent="0.25">
      <c r="A81" s="29" t="s">
        <v>112</v>
      </c>
      <c r="B81" s="9">
        <f>SUM('Step 1'!B81:Y81)</f>
        <v>52143</v>
      </c>
      <c r="C81" s="9">
        <f>SUM('Step 1'!C81:Z81)</f>
        <v>52201</v>
      </c>
      <c r="D81" s="9">
        <f>SUM('Step 1'!D81:AA81)</f>
        <v>52253</v>
      </c>
      <c r="E81" s="9">
        <f>SUM('Step 1'!E81:AB81)</f>
        <v>52286</v>
      </c>
      <c r="F81" s="9">
        <f>SUM('Step 1'!F81:AC81)</f>
        <v>52303</v>
      </c>
      <c r="G81" s="9">
        <f>SUM('Step 1'!G81:AD81)</f>
        <v>52323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</row>
    <row r="82" spans="1:68" x14ac:dyDescent="0.25">
      <c r="A82" s="29" t="s">
        <v>113</v>
      </c>
      <c r="B82" s="9">
        <f>SUM('Step 1'!B82:Y82)</f>
        <v>23202</v>
      </c>
      <c r="C82" s="9">
        <f>SUM('Step 1'!C82:Z82)</f>
        <v>23215</v>
      </c>
      <c r="D82" s="9">
        <f>SUM('Step 1'!D82:AA82)</f>
        <v>23227</v>
      </c>
      <c r="E82" s="9">
        <f>SUM('Step 1'!E82:AB82)</f>
        <v>23242</v>
      </c>
      <c r="F82" s="9">
        <f>SUM('Step 1'!F82:AC82)</f>
        <v>23242</v>
      </c>
      <c r="G82" s="9">
        <f>SUM('Step 1'!G82:AD82)</f>
        <v>23245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</row>
    <row r="83" spans="1:68" x14ac:dyDescent="0.25">
      <c r="A83" s="29" t="s">
        <v>114</v>
      </c>
      <c r="B83" s="9">
        <f>SUM('Step 1'!B83:Y83)</f>
        <v>219024</v>
      </c>
      <c r="C83" s="9">
        <f>SUM('Step 1'!C83:Z83)</f>
        <v>218917</v>
      </c>
      <c r="D83" s="9">
        <f>SUM('Step 1'!D83:AA83)</f>
        <v>218767</v>
      </c>
      <c r="E83" s="9">
        <f>SUM('Step 1'!E83:AB83)</f>
        <v>218582</v>
      </c>
      <c r="F83" s="9">
        <f>SUM('Step 1'!F83:AC83)</f>
        <v>218368</v>
      </c>
      <c r="G83" s="9">
        <f>SUM('Step 1'!G83:AD83)</f>
        <v>218216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</row>
    <row r="84" spans="1:68" x14ac:dyDescent="0.25">
      <c r="A84" s="29" t="s">
        <v>115</v>
      </c>
      <c r="B84" s="9">
        <f>SUM('Step 1'!B84:Y84)</f>
        <v>539188</v>
      </c>
      <c r="C84" s="9">
        <f>SUM('Step 1'!C84:Z84)</f>
        <v>539114</v>
      </c>
      <c r="D84" s="9">
        <f>SUM('Step 1'!D84:AA84)</f>
        <v>538984</v>
      </c>
      <c r="E84" s="9">
        <f>SUM('Step 1'!E84:AB84)</f>
        <v>538680</v>
      </c>
      <c r="F84" s="9">
        <f>SUM('Step 1'!F84:AC84)</f>
        <v>538403</v>
      </c>
      <c r="G84" s="9">
        <f>SUM('Step 1'!G84:AD84)</f>
        <v>538214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</row>
    <row r="85" spans="1:68" x14ac:dyDescent="0.25">
      <c r="A85" s="29" t="s">
        <v>116</v>
      </c>
      <c r="B85" s="9">
        <f>SUM('Step 1'!B85:Y85)</f>
        <v>124504</v>
      </c>
      <c r="C85" s="9">
        <f>SUM('Step 1'!C85:Z85)</f>
        <v>124602</v>
      </c>
      <c r="D85" s="9">
        <f>SUM('Step 1'!D85:AA85)</f>
        <v>124732</v>
      </c>
      <c r="E85" s="9">
        <f>SUM('Step 1'!E85:AB85)</f>
        <v>124831</v>
      </c>
      <c r="F85" s="9">
        <f>SUM('Step 1'!F85:AC85)</f>
        <v>124904</v>
      </c>
      <c r="G85" s="9">
        <f>SUM('Step 1'!G85:AD85)</f>
        <v>124951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</row>
    <row r="86" spans="1:68" x14ac:dyDescent="0.25">
      <c r="A86" s="29" t="s">
        <v>117</v>
      </c>
      <c r="B86" s="9">
        <f>SUM('Step 1'!B86:Y86)</f>
        <v>212026</v>
      </c>
      <c r="C86" s="9">
        <f>SUM('Step 1'!C86:Z86)</f>
        <v>211959</v>
      </c>
      <c r="D86" s="9">
        <f>SUM('Step 1'!D86:AA86)</f>
        <v>211889</v>
      </c>
      <c r="E86" s="9">
        <f>SUM('Step 1'!E86:AB86)</f>
        <v>211774</v>
      </c>
      <c r="F86" s="9">
        <f>SUM('Step 1'!F86:AC86)</f>
        <v>211622</v>
      </c>
      <c r="G86" s="9">
        <f>SUM('Step 1'!G86:AD86)</f>
        <v>211536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</row>
    <row r="87" spans="1:68" x14ac:dyDescent="0.25">
      <c r="A87" s="29" t="s">
        <v>118</v>
      </c>
      <c r="B87" s="9">
        <f>SUM('Step 1'!B87:Y87)</f>
        <v>590561</v>
      </c>
      <c r="C87" s="9">
        <f>SUM('Step 1'!C87:Z87)</f>
        <v>591079</v>
      </c>
      <c r="D87" s="9">
        <f>SUM('Step 1'!D87:AA87)</f>
        <v>591525</v>
      </c>
      <c r="E87" s="9">
        <f>SUM('Step 1'!E87:AB87)</f>
        <v>591892</v>
      </c>
      <c r="F87" s="9">
        <f>SUM('Step 1'!F87:AC87)</f>
        <v>592104</v>
      </c>
      <c r="G87" s="9">
        <f>SUM('Step 1'!G87:AD87)</f>
        <v>592305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</row>
    <row r="88" spans="1:68" x14ac:dyDescent="0.25">
      <c r="A88" s="29" t="s">
        <v>119</v>
      </c>
      <c r="B88" s="9">
        <f>SUM('Step 1'!B88:Y88)</f>
        <v>39217</v>
      </c>
      <c r="C88" s="9">
        <f>SUM('Step 1'!C88:Z88)</f>
        <v>39252</v>
      </c>
      <c r="D88" s="9">
        <f>SUM('Step 1'!D88:AA88)</f>
        <v>39290</v>
      </c>
      <c r="E88" s="9">
        <f>SUM('Step 1'!E88:AB88)</f>
        <v>39309</v>
      </c>
      <c r="F88" s="9">
        <f>SUM('Step 1'!F88:AC88)</f>
        <v>39338</v>
      </c>
      <c r="G88" s="9">
        <f>SUM('Step 1'!G88:AD88)</f>
        <v>39359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</row>
    <row r="89" spans="1:68" x14ac:dyDescent="0.25">
      <c r="A89" s="29" t="s">
        <v>120</v>
      </c>
      <c r="B89" s="9">
        <f>SUM('Step 1'!B89:Y89)</f>
        <v>164331</v>
      </c>
      <c r="C89" s="9">
        <f>SUM('Step 1'!C89:Z89)</f>
        <v>164422</v>
      </c>
      <c r="D89" s="9">
        <f>SUM('Step 1'!D89:AA89)</f>
        <v>164481</v>
      </c>
      <c r="E89" s="9">
        <f>SUM('Step 1'!E89:AB89)</f>
        <v>164524</v>
      </c>
      <c r="F89" s="9">
        <f>SUM('Step 1'!F89:AC89)</f>
        <v>164588</v>
      </c>
      <c r="G89" s="9">
        <f>SUM('Step 1'!G89:AD89)</f>
        <v>164554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</row>
    <row r="90" spans="1:68" x14ac:dyDescent="0.25">
      <c r="A90" s="29" t="s">
        <v>121</v>
      </c>
      <c r="B90" s="9">
        <f>SUM('Step 1'!B90:Y90)</f>
        <v>49054</v>
      </c>
      <c r="C90" s="9">
        <f>SUM('Step 1'!C90:Z90)</f>
        <v>49094</v>
      </c>
      <c r="D90" s="9">
        <f>SUM('Step 1'!D90:AA90)</f>
        <v>49117</v>
      </c>
      <c r="E90" s="9">
        <f>SUM('Step 1'!E90:AB90)</f>
        <v>49140</v>
      </c>
      <c r="F90" s="9">
        <f>SUM('Step 1'!F90:AC90)</f>
        <v>49158</v>
      </c>
      <c r="G90" s="9">
        <f>SUM('Step 1'!G90:AD90)</f>
        <v>49178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</row>
    <row r="91" spans="1:68" x14ac:dyDescent="0.25">
      <c r="A91" s="29" t="s">
        <v>122</v>
      </c>
      <c r="B91" s="9">
        <f>SUM('Step 1'!B91:Y91)</f>
        <v>665326</v>
      </c>
      <c r="C91" s="9">
        <f>SUM('Step 1'!C91:Z91)</f>
        <v>665137</v>
      </c>
      <c r="D91" s="9">
        <f>SUM('Step 1'!D91:AA91)</f>
        <v>664911</v>
      </c>
      <c r="E91" s="9">
        <f>SUM('Step 1'!E91:AB91)</f>
        <v>664446</v>
      </c>
      <c r="F91" s="9">
        <f>SUM('Step 1'!F91:AC91)</f>
        <v>663919</v>
      </c>
      <c r="G91" s="9">
        <f>SUM('Step 1'!G91:AD91)</f>
        <v>663473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</row>
    <row r="92" spans="1:68" x14ac:dyDescent="0.25">
      <c r="A92" s="29" t="s">
        <v>123</v>
      </c>
      <c r="B92" s="9">
        <f>SUM('Step 1'!B92:Y92)</f>
        <v>113758</v>
      </c>
      <c r="C92" s="9">
        <f>SUM('Step 1'!C92:Z92)</f>
        <v>113887</v>
      </c>
      <c r="D92" s="9">
        <f>SUM('Step 1'!D92:AA92)</f>
        <v>113966</v>
      </c>
      <c r="E92" s="9">
        <f>SUM('Step 1'!E92:AB92)</f>
        <v>114038</v>
      </c>
      <c r="F92" s="9">
        <f>SUM('Step 1'!F92:AC92)</f>
        <v>114071</v>
      </c>
      <c r="G92" s="9">
        <f>SUM('Step 1'!G92:AD92)</f>
        <v>114089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</row>
    <row r="93" spans="1:68" x14ac:dyDescent="0.25">
      <c r="A93" s="29" t="s">
        <v>124</v>
      </c>
      <c r="B93" s="9">
        <f>SUM('Step 1'!B93:Y93)</f>
        <v>127459</v>
      </c>
      <c r="C93" s="9">
        <f>SUM('Step 1'!C93:Z93)</f>
        <v>127544</v>
      </c>
      <c r="D93" s="9">
        <f>SUM('Step 1'!D93:AA93)</f>
        <v>127627</v>
      </c>
      <c r="E93" s="9">
        <f>SUM('Step 1'!E93:AB93)</f>
        <v>127678</v>
      </c>
      <c r="F93" s="9">
        <f>SUM('Step 1'!F93:AC93)</f>
        <v>127714</v>
      </c>
      <c r="G93" s="9">
        <f>SUM('Step 1'!G93:AD93)</f>
        <v>127742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</row>
    <row r="94" spans="1:68" x14ac:dyDescent="0.25">
      <c r="A94" s="29" t="s">
        <v>125</v>
      </c>
      <c r="B94" s="9">
        <f>SUM('Step 1'!B94:Y94)</f>
        <v>466889</v>
      </c>
      <c r="C94" s="9">
        <f>SUM('Step 1'!C94:Z94)</f>
        <v>466631</v>
      </c>
      <c r="D94" s="9">
        <f>SUM('Step 1'!D94:AA94)</f>
        <v>466232</v>
      </c>
      <c r="E94" s="9">
        <f>SUM('Step 1'!E94:AB94)</f>
        <v>465717</v>
      </c>
      <c r="F94" s="9">
        <f>SUM('Step 1'!F94:AC94)</f>
        <v>465089</v>
      </c>
      <c r="G94" s="9">
        <f>SUM('Step 1'!G94:AD94)</f>
        <v>464457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</row>
    <row r="95" spans="1:68" x14ac:dyDescent="0.25">
      <c r="A95" s="29" t="s">
        <v>126</v>
      </c>
      <c r="B95" s="9">
        <f>SUM('Step 1'!B95:Y95)</f>
        <v>416104</v>
      </c>
      <c r="C95" s="9">
        <f>SUM('Step 1'!C95:Z95)</f>
        <v>416452</v>
      </c>
      <c r="D95" s="9">
        <f>SUM('Step 1'!D95:AA95)</f>
        <v>416793</v>
      </c>
      <c r="E95" s="9">
        <f>SUM('Step 1'!E95:AB95)</f>
        <v>417082</v>
      </c>
      <c r="F95" s="9">
        <f>SUM('Step 1'!F95:AC95)</f>
        <v>417220</v>
      </c>
      <c r="G95" s="9">
        <f>SUM('Step 1'!G95:AD95)</f>
        <v>417356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</row>
    <row r="96" spans="1:68" x14ac:dyDescent="0.25">
      <c r="A96" s="29" t="s">
        <v>127</v>
      </c>
      <c r="B96" s="9">
        <f>SUM('Step 1'!B96:Y96)</f>
        <v>36091</v>
      </c>
      <c r="C96" s="9">
        <f>SUM('Step 1'!C96:Z96)</f>
        <v>36118</v>
      </c>
      <c r="D96" s="9">
        <f>SUM('Step 1'!D96:AA96)</f>
        <v>36140</v>
      </c>
      <c r="E96" s="9">
        <f>SUM('Step 1'!E96:AB96)</f>
        <v>36148</v>
      </c>
      <c r="F96" s="9">
        <f>SUM('Step 1'!F96:AC96)</f>
        <v>36142</v>
      </c>
      <c r="G96" s="9">
        <f>SUM('Step 1'!G96:AD96)</f>
        <v>36133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</row>
    <row r="97" spans="1:68" x14ac:dyDescent="0.25">
      <c r="A97" s="29" t="s">
        <v>128</v>
      </c>
      <c r="B97" s="9">
        <f>SUM('Step 1'!B97:Y97)</f>
        <v>636085</v>
      </c>
      <c r="C97" s="9">
        <f>SUM('Step 1'!C97:Z97)</f>
        <v>636145</v>
      </c>
      <c r="D97" s="9">
        <f>SUM('Step 1'!D97:AA97)</f>
        <v>636385</v>
      </c>
      <c r="E97" s="9">
        <f>SUM('Step 1'!E97:AB97)</f>
        <v>636256</v>
      </c>
      <c r="F97" s="9">
        <f>SUM('Step 1'!F97:AC97)</f>
        <v>636279</v>
      </c>
      <c r="G97" s="9">
        <f>SUM('Step 1'!G97:AD97)</f>
        <v>636319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</row>
    <row r="98" spans="1:68" x14ac:dyDescent="0.25">
      <c r="A98" s="29" t="s">
        <v>129</v>
      </c>
      <c r="B98" s="9">
        <f>SUM('Step 1'!B98:Y98)</f>
        <v>19282</v>
      </c>
      <c r="C98" s="9">
        <f>SUM('Step 1'!C98:Z98)</f>
        <v>19286</v>
      </c>
      <c r="D98" s="9">
        <f>SUM('Step 1'!D98:AA98)</f>
        <v>19283</v>
      </c>
      <c r="E98" s="9">
        <f>SUM('Step 1'!E98:AB98)</f>
        <v>19262</v>
      </c>
      <c r="F98" s="9">
        <f>SUM('Step 1'!F98:AC98)</f>
        <v>19248</v>
      </c>
      <c r="G98" s="9">
        <f>SUM('Step 1'!G98:AD98)</f>
        <v>19225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</row>
    <row r="99" spans="1:68" x14ac:dyDescent="0.25">
      <c r="A99" s="29" t="s">
        <v>130</v>
      </c>
      <c r="B99" s="9">
        <f>SUM('Step 1'!B99:Y99)</f>
        <v>1223436</v>
      </c>
      <c r="C99" s="9">
        <f>SUM('Step 1'!C99:Z99)</f>
        <v>1223335</v>
      </c>
      <c r="D99" s="9">
        <f>SUM('Step 1'!D99:AA99)</f>
        <v>1223304</v>
      </c>
      <c r="E99" s="9">
        <f>SUM('Step 1'!E99:AB99)</f>
        <v>1222675</v>
      </c>
      <c r="F99" s="9">
        <f>SUM('Step 1'!F99:AC99)</f>
        <v>1221760</v>
      </c>
      <c r="G99" s="9">
        <f>SUM('Step 1'!G99:AD99)</f>
        <v>1220916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</row>
    <row r="100" spans="1:68" x14ac:dyDescent="0.25">
      <c r="A100" s="29" t="s">
        <v>131</v>
      </c>
      <c r="B100" s="9">
        <f>SUM('Step 1'!B100:Y100)</f>
        <v>246421</v>
      </c>
      <c r="C100" s="9">
        <f>SUM('Step 1'!C100:Z100)</f>
        <v>246621</v>
      </c>
      <c r="D100" s="9">
        <f>SUM('Step 1'!D100:AA100)</f>
        <v>246812</v>
      </c>
      <c r="E100" s="9">
        <f>SUM('Step 1'!E100:AB100)</f>
        <v>246908</v>
      </c>
      <c r="F100" s="9">
        <f>SUM('Step 1'!F100:AC100)</f>
        <v>247013</v>
      </c>
      <c r="G100" s="9">
        <f>SUM('Step 1'!G100:AD100)</f>
        <v>247133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</row>
    <row r="101" spans="1:68" x14ac:dyDescent="0.25">
      <c r="A101" s="29" t="s">
        <v>132</v>
      </c>
      <c r="B101" s="9">
        <f>SUM('Step 1'!B101:Y101)</f>
        <v>313685</v>
      </c>
      <c r="C101" s="9">
        <f>SUM('Step 1'!C101:Z101)</f>
        <v>313611</v>
      </c>
      <c r="D101" s="9">
        <f>SUM('Step 1'!D101:AA101)</f>
        <v>313543</v>
      </c>
      <c r="E101" s="9">
        <f>SUM('Step 1'!E101:AB101)</f>
        <v>313377</v>
      </c>
      <c r="F101" s="9">
        <f>SUM('Step 1'!F101:AC101)</f>
        <v>313188</v>
      </c>
      <c r="G101" s="9">
        <f>SUM('Step 1'!G101:AD101)</f>
        <v>313028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</row>
    <row r="102" spans="1:68" x14ac:dyDescent="0.25">
      <c r="A102" s="29" t="s">
        <v>133</v>
      </c>
      <c r="B102" s="9">
        <f>SUM('Step 1'!B102:Y102)</f>
        <v>726661</v>
      </c>
      <c r="C102" s="9">
        <f>SUM('Step 1'!C102:Z102)</f>
        <v>726754</v>
      </c>
      <c r="D102" s="9">
        <f>SUM('Step 1'!D102:AA102)</f>
        <v>727111</v>
      </c>
      <c r="E102" s="9">
        <f>SUM('Step 1'!E102:AB102)</f>
        <v>726975</v>
      </c>
      <c r="F102" s="9">
        <f>SUM('Step 1'!F102:AC102)</f>
        <v>726978</v>
      </c>
      <c r="G102" s="9">
        <f>SUM('Step 1'!G102:AD102)</f>
        <v>727008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</row>
    <row r="103" spans="1:68" x14ac:dyDescent="0.25">
      <c r="A103" s="29" t="s">
        <v>134</v>
      </c>
      <c r="B103" s="9">
        <f>SUM('Step 1'!B103:Y103)</f>
        <v>88687</v>
      </c>
      <c r="C103" s="9">
        <f>SUM('Step 1'!C103:Z103)</f>
        <v>88714</v>
      </c>
      <c r="D103" s="9">
        <f>SUM('Step 1'!D103:AA103)</f>
        <v>88733</v>
      </c>
      <c r="E103" s="9">
        <f>SUM('Step 1'!E103:AB103)</f>
        <v>88696</v>
      </c>
      <c r="F103" s="9">
        <f>SUM('Step 1'!F103:AC103)</f>
        <v>88682</v>
      </c>
      <c r="G103" s="9">
        <f>SUM('Step 1'!G103:AD103)</f>
        <v>88672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</row>
    <row r="104" spans="1:68" x14ac:dyDescent="0.25">
      <c r="A104" s="29" t="s">
        <v>135</v>
      </c>
      <c r="B104" s="9">
        <f>SUM('Step 1'!B104:Y104)</f>
        <v>339251</v>
      </c>
      <c r="C104" s="9">
        <f>SUM('Step 1'!C104:Z104)</f>
        <v>339485</v>
      </c>
      <c r="D104" s="9">
        <f>SUM('Step 1'!D104:AA104)</f>
        <v>339737</v>
      </c>
      <c r="E104" s="9">
        <f>SUM('Step 1'!E104:AB104)</f>
        <v>339910</v>
      </c>
      <c r="F104" s="9">
        <f>SUM('Step 1'!F104:AC104)</f>
        <v>340021</v>
      </c>
      <c r="G104" s="9">
        <f>SUM('Step 1'!G104:AD104)</f>
        <v>340129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</row>
    <row r="105" spans="1:68" x14ac:dyDescent="0.25">
      <c r="A105" s="29" t="s">
        <v>136</v>
      </c>
      <c r="B105" s="9">
        <f>SUM('Step 1'!B105:Y105)</f>
        <v>148721</v>
      </c>
      <c r="C105" s="9">
        <f>SUM('Step 1'!C105:Z105)</f>
        <v>148642</v>
      </c>
      <c r="D105" s="9">
        <f>SUM('Step 1'!D105:AA105)</f>
        <v>148527</v>
      </c>
      <c r="E105" s="9">
        <f>SUM('Step 1'!E105:AB105)</f>
        <v>148367</v>
      </c>
      <c r="F105" s="9">
        <f>SUM('Step 1'!F105:AC105)</f>
        <v>148193</v>
      </c>
      <c r="G105" s="9">
        <f>SUM('Step 1'!G105:AD105)</f>
        <v>148032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</row>
    <row r="106" spans="1:68" x14ac:dyDescent="0.25">
      <c r="A106" s="29" t="s">
        <v>137</v>
      </c>
      <c r="B106" s="9">
        <f>SUM('Step 1'!B106:Y106)</f>
        <v>298768</v>
      </c>
      <c r="C106" s="9">
        <f>SUM('Step 1'!C106:Z106)</f>
        <v>299013</v>
      </c>
      <c r="D106" s="9">
        <f>SUM('Step 1'!D106:AA106)</f>
        <v>299185</v>
      </c>
      <c r="E106" s="9">
        <f>SUM('Step 1'!E106:AB106)</f>
        <v>299407</v>
      </c>
      <c r="F106" s="9">
        <f>SUM('Step 1'!F106:AC106)</f>
        <v>299503</v>
      </c>
      <c r="G106" s="9">
        <f>SUM('Step 1'!G106:AD106)</f>
        <v>299648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</row>
    <row r="107" spans="1:68" x14ac:dyDescent="0.25">
      <c r="A107" s="29" t="s">
        <v>138</v>
      </c>
      <c r="B107" s="9">
        <f>SUM('Step 1'!B107:Y107)</f>
        <v>179887</v>
      </c>
      <c r="C107" s="9">
        <f>SUM('Step 1'!C107:Z107)</f>
        <v>179989</v>
      </c>
      <c r="D107" s="9">
        <f>SUM('Step 1'!D107:AA107)</f>
        <v>180153</v>
      </c>
      <c r="E107" s="9">
        <f>SUM('Step 1'!E107:AB107)</f>
        <v>180263</v>
      </c>
      <c r="F107" s="9">
        <f>SUM('Step 1'!F107:AC107)</f>
        <v>180387</v>
      </c>
      <c r="G107" s="9">
        <f>SUM('Step 1'!G107:AD107)</f>
        <v>180479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</row>
    <row r="108" spans="1:68" x14ac:dyDescent="0.25">
      <c r="A108" s="29" t="s">
        <v>139</v>
      </c>
      <c r="B108" s="9">
        <f>SUM('Step 1'!B108:Y108)</f>
        <v>400538</v>
      </c>
      <c r="C108" s="9">
        <f>SUM('Step 1'!C108:Z108)</f>
        <v>400818</v>
      </c>
      <c r="D108" s="9">
        <f>SUM('Step 1'!D108:AA108)</f>
        <v>401161</v>
      </c>
      <c r="E108" s="9">
        <f>SUM('Step 1'!E108:AB108)</f>
        <v>401387</v>
      </c>
      <c r="F108" s="9">
        <f>SUM('Step 1'!F108:AC108)</f>
        <v>401491</v>
      </c>
      <c r="G108" s="9">
        <f>SUM('Step 1'!G108:AD108)</f>
        <v>401650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</row>
    <row r="109" spans="1:68" x14ac:dyDescent="0.25">
      <c r="A109" s="29" t="s">
        <v>140</v>
      </c>
      <c r="B109" s="9">
        <f>SUM('Step 1'!B109:Y109)</f>
        <v>239455</v>
      </c>
      <c r="C109" s="9">
        <f>SUM('Step 1'!C109:Z109)</f>
        <v>239443</v>
      </c>
      <c r="D109" s="9">
        <f>SUM('Step 1'!D109:AA109)</f>
        <v>239426</v>
      </c>
      <c r="E109" s="9">
        <f>SUM('Step 1'!E109:AB109)</f>
        <v>239343</v>
      </c>
      <c r="F109" s="9">
        <f>SUM('Step 1'!F109:AC109)</f>
        <v>239202</v>
      </c>
      <c r="G109" s="9">
        <f>SUM('Step 1'!G109:AD109)</f>
        <v>239043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</row>
    <row r="110" spans="1:68" x14ac:dyDescent="0.25">
      <c r="A110" s="29" t="s">
        <v>141</v>
      </c>
      <c r="B110" s="9">
        <f>SUM('Step 1'!B110:Y110)</f>
        <v>101304</v>
      </c>
      <c r="C110" s="9">
        <f>SUM('Step 1'!C110:Z110)</f>
        <v>101420</v>
      </c>
      <c r="D110" s="9">
        <f>SUM('Step 1'!D110:AA110)</f>
        <v>101569</v>
      </c>
      <c r="E110" s="9">
        <f>SUM('Step 1'!E110:AB110)</f>
        <v>101684</v>
      </c>
      <c r="F110" s="9">
        <f>SUM('Step 1'!F110:AC110)</f>
        <v>101778</v>
      </c>
      <c r="G110" s="9">
        <f>SUM('Step 1'!G110:AD110)</f>
        <v>101836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workbookViewId="0"/>
  </sheetViews>
  <sheetFormatPr defaultRowHeight="15" x14ac:dyDescent="0.25"/>
  <cols>
    <col min="1" max="1" width="27.5703125" style="29" customWidth="1"/>
    <col min="2" max="4" width="11.140625" bestFit="1" customWidth="1"/>
    <col min="5" max="6" width="10.5703125" bestFit="1" customWidth="1"/>
    <col min="7" max="8" width="11.140625" bestFit="1" customWidth="1"/>
    <col min="9" max="13" width="10.5703125" bestFit="1" customWidth="1"/>
    <col min="14" max="15" width="11.140625" bestFit="1" customWidth="1"/>
    <col min="16" max="28" width="10.5703125" bestFit="1" customWidth="1"/>
    <col min="29" max="30" width="10.140625" bestFit="1" customWidth="1"/>
    <col min="31" max="32" width="9.28515625" bestFit="1" customWidth="1"/>
  </cols>
  <sheetData>
    <row r="1" spans="1:32" x14ac:dyDescent="0.25">
      <c r="A1" s="53" t="s">
        <v>145</v>
      </c>
    </row>
    <row r="2" spans="1:32" s="2" customFormat="1" x14ac:dyDescent="0.25">
      <c r="A2" s="54" t="s">
        <v>1</v>
      </c>
      <c r="B2" s="41">
        <v>42370</v>
      </c>
      <c r="C2" s="41">
        <v>42401</v>
      </c>
      <c r="D2" s="41">
        <v>42430</v>
      </c>
      <c r="E2" s="41">
        <v>42461</v>
      </c>
      <c r="F2" s="41">
        <v>42491</v>
      </c>
      <c r="G2" s="41">
        <v>42522</v>
      </c>
      <c r="H2" s="41">
        <v>42552</v>
      </c>
      <c r="I2" s="41">
        <v>42583</v>
      </c>
      <c r="J2" s="41">
        <v>42614</v>
      </c>
      <c r="K2" s="41">
        <v>42644</v>
      </c>
      <c r="L2" s="41">
        <v>42675</v>
      </c>
      <c r="M2" s="41">
        <v>42705</v>
      </c>
      <c r="N2" s="41">
        <v>42736</v>
      </c>
      <c r="O2" s="41">
        <v>42767</v>
      </c>
      <c r="P2" s="41">
        <v>42795</v>
      </c>
      <c r="Q2" s="41">
        <v>42826</v>
      </c>
      <c r="R2" s="41">
        <v>42856</v>
      </c>
      <c r="S2" s="41">
        <v>42887</v>
      </c>
      <c r="T2" s="41">
        <v>42917</v>
      </c>
      <c r="U2" s="41">
        <v>42948</v>
      </c>
      <c r="V2" s="41">
        <v>42979</v>
      </c>
      <c r="W2" s="41">
        <v>43009</v>
      </c>
      <c r="X2" s="41">
        <v>43040</v>
      </c>
      <c r="Y2" s="41">
        <v>43070</v>
      </c>
      <c r="Z2" s="41">
        <v>43101</v>
      </c>
      <c r="AA2" s="41">
        <v>43132</v>
      </c>
      <c r="AB2" s="41">
        <v>43160</v>
      </c>
      <c r="AC2" s="41">
        <v>43191</v>
      </c>
      <c r="AD2" s="41">
        <v>43221</v>
      </c>
    </row>
    <row r="3" spans="1:32" x14ac:dyDescent="0.25">
      <c r="A3" s="29" t="s">
        <v>34</v>
      </c>
      <c r="B3" s="9">
        <v>91</v>
      </c>
      <c r="C3" s="9">
        <v>96</v>
      </c>
      <c r="D3" s="9">
        <v>97</v>
      </c>
      <c r="E3" s="9">
        <v>81</v>
      </c>
      <c r="F3" s="9">
        <v>85</v>
      </c>
      <c r="G3" s="9">
        <v>107</v>
      </c>
      <c r="H3" s="9">
        <v>102</v>
      </c>
      <c r="I3" s="9">
        <v>87</v>
      </c>
      <c r="J3" s="9">
        <v>78</v>
      </c>
      <c r="K3" s="9">
        <v>70</v>
      </c>
      <c r="L3" s="9">
        <v>74</v>
      </c>
      <c r="M3" s="9">
        <v>75</v>
      </c>
      <c r="N3" s="9">
        <v>88</v>
      </c>
      <c r="O3" s="9">
        <v>83</v>
      </c>
      <c r="P3" s="9">
        <v>83</v>
      </c>
      <c r="Q3" s="9">
        <v>71</v>
      </c>
      <c r="R3" s="9">
        <v>62</v>
      </c>
      <c r="S3" s="9">
        <v>70</v>
      </c>
      <c r="T3" s="9">
        <v>77</v>
      </c>
      <c r="U3" s="9">
        <v>71</v>
      </c>
      <c r="V3" s="9">
        <v>60</v>
      </c>
      <c r="W3" s="9">
        <v>52</v>
      </c>
      <c r="X3" s="9">
        <v>73</v>
      </c>
      <c r="Y3" s="9">
        <v>78</v>
      </c>
      <c r="Z3" s="9">
        <v>97</v>
      </c>
      <c r="AA3" s="9">
        <v>91</v>
      </c>
      <c r="AB3" s="9">
        <v>84</v>
      </c>
      <c r="AC3" s="9">
        <v>67</v>
      </c>
      <c r="AD3" s="9">
        <v>71</v>
      </c>
      <c r="AE3" s="9"/>
      <c r="AF3" s="9"/>
    </row>
    <row r="4" spans="1:32" x14ac:dyDescent="0.25">
      <c r="A4" s="29" t="s">
        <v>35</v>
      </c>
      <c r="B4" s="9">
        <v>728</v>
      </c>
      <c r="C4" s="9">
        <v>726</v>
      </c>
      <c r="D4" s="9">
        <v>698</v>
      </c>
      <c r="E4" s="9">
        <v>616</v>
      </c>
      <c r="F4" s="9">
        <v>608</v>
      </c>
      <c r="G4" s="9">
        <v>680</v>
      </c>
      <c r="H4" s="9">
        <v>681</v>
      </c>
      <c r="I4" s="9">
        <v>643</v>
      </c>
      <c r="J4" s="9">
        <v>596</v>
      </c>
      <c r="K4" s="9">
        <v>589</v>
      </c>
      <c r="L4" s="9">
        <v>548</v>
      </c>
      <c r="M4" s="9">
        <v>557</v>
      </c>
      <c r="N4" s="9">
        <v>704</v>
      </c>
      <c r="O4" s="9">
        <v>687</v>
      </c>
      <c r="P4" s="9">
        <v>644</v>
      </c>
      <c r="Q4" s="9">
        <v>622</v>
      </c>
      <c r="R4" s="9">
        <v>610</v>
      </c>
      <c r="S4" s="9">
        <v>623</v>
      </c>
      <c r="T4" s="9">
        <v>667</v>
      </c>
      <c r="U4" s="9">
        <v>650</v>
      </c>
      <c r="V4" s="9">
        <v>557</v>
      </c>
      <c r="W4" s="9">
        <v>534</v>
      </c>
      <c r="X4" s="9">
        <v>527</v>
      </c>
      <c r="Y4" s="9">
        <v>506</v>
      </c>
      <c r="Z4" s="9">
        <v>669</v>
      </c>
      <c r="AA4" s="9">
        <v>620</v>
      </c>
      <c r="AB4" s="9">
        <v>590</v>
      </c>
      <c r="AC4" s="9">
        <v>534</v>
      </c>
      <c r="AD4" s="9">
        <v>543</v>
      </c>
      <c r="AE4" s="9"/>
      <c r="AF4" s="9"/>
    </row>
    <row r="5" spans="1:32" x14ac:dyDescent="0.25">
      <c r="A5" s="29" t="s">
        <v>36</v>
      </c>
      <c r="B5" s="9">
        <v>159</v>
      </c>
      <c r="C5" s="9">
        <v>161</v>
      </c>
      <c r="D5" s="9">
        <v>142</v>
      </c>
      <c r="E5" s="9">
        <v>118</v>
      </c>
      <c r="F5" s="9">
        <v>138</v>
      </c>
      <c r="G5" s="9">
        <v>155</v>
      </c>
      <c r="H5" s="9">
        <v>120</v>
      </c>
      <c r="I5" s="9">
        <v>132</v>
      </c>
      <c r="J5" s="9">
        <v>104</v>
      </c>
      <c r="K5" s="9">
        <v>84</v>
      </c>
      <c r="L5" s="9">
        <v>70</v>
      </c>
      <c r="M5" s="9">
        <v>98</v>
      </c>
      <c r="N5" s="9">
        <v>138</v>
      </c>
      <c r="O5" s="9">
        <v>143</v>
      </c>
      <c r="P5" s="9">
        <v>144</v>
      </c>
      <c r="Q5" s="9">
        <v>112</v>
      </c>
      <c r="R5" s="9">
        <v>113</v>
      </c>
      <c r="S5" s="9">
        <v>142</v>
      </c>
      <c r="T5" s="9">
        <v>128</v>
      </c>
      <c r="U5" s="9">
        <v>118</v>
      </c>
      <c r="V5" s="9">
        <v>85</v>
      </c>
      <c r="W5" s="9">
        <v>84</v>
      </c>
      <c r="X5" s="9">
        <v>75</v>
      </c>
      <c r="Y5" s="9">
        <v>76</v>
      </c>
      <c r="Z5" s="9">
        <v>125</v>
      </c>
      <c r="AA5" s="9">
        <v>140</v>
      </c>
      <c r="AB5" s="9">
        <v>134</v>
      </c>
      <c r="AC5" s="9">
        <v>105</v>
      </c>
      <c r="AD5" s="9">
        <v>133</v>
      </c>
      <c r="AE5" s="9"/>
      <c r="AF5" s="9"/>
    </row>
    <row r="6" spans="1:32" x14ac:dyDescent="0.25">
      <c r="A6" s="29" t="s">
        <v>37</v>
      </c>
      <c r="B6" s="9">
        <v>138</v>
      </c>
      <c r="C6" s="9">
        <v>143</v>
      </c>
      <c r="D6" s="9">
        <v>154</v>
      </c>
      <c r="E6" s="9">
        <v>118</v>
      </c>
      <c r="F6" s="9">
        <v>99</v>
      </c>
      <c r="G6" s="9">
        <v>90</v>
      </c>
      <c r="H6" s="9">
        <v>93</v>
      </c>
      <c r="I6" s="9">
        <v>86</v>
      </c>
      <c r="J6" s="9">
        <v>83</v>
      </c>
      <c r="K6" s="9">
        <v>83</v>
      </c>
      <c r="L6" s="9">
        <v>78</v>
      </c>
      <c r="M6" s="9">
        <v>90</v>
      </c>
      <c r="N6" s="9">
        <v>143</v>
      </c>
      <c r="O6" s="9">
        <v>129</v>
      </c>
      <c r="P6" s="9">
        <v>132</v>
      </c>
      <c r="Q6" s="9">
        <v>97</v>
      </c>
      <c r="R6" s="9">
        <v>103</v>
      </c>
      <c r="S6" s="9">
        <v>111</v>
      </c>
      <c r="T6" s="9">
        <v>95</v>
      </c>
      <c r="U6" s="9">
        <v>92</v>
      </c>
      <c r="V6" s="9">
        <v>97</v>
      </c>
      <c r="W6" s="9">
        <v>93</v>
      </c>
      <c r="X6" s="9">
        <v>97</v>
      </c>
      <c r="Y6" s="9">
        <v>94</v>
      </c>
      <c r="Z6" s="9">
        <v>133</v>
      </c>
      <c r="AA6" s="9">
        <v>131</v>
      </c>
      <c r="AB6" s="9">
        <v>115</v>
      </c>
      <c r="AC6" s="9">
        <v>98</v>
      </c>
      <c r="AD6" s="9">
        <v>93</v>
      </c>
      <c r="AE6" s="9"/>
      <c r="AF6" s="9"/>
    </row>
    <row r="7" spans="1:32" x14ac:dyDescent="0.25">
      <c r="A7" s="29" t="s">
        <v>38</v>
      </c>
      <c r="B7" s="9">
        <v>196</v>
      </c>
      <c r="C7" s="9">
        <v>202</v>
      </c>
      <c r="D7" s="9">
        <v>197</v>
      </c>
      <c r="E7" s="9">
        <v>169</v>
      </c>
      <c r="F7" s="9">
        <v>168</v>
      </c>
      <c r="G7" s="9">
        <v>179</v>
      </c>
      <c r="H7" s="9">
        <v>182</v>
      </c>
      <c r="I7" s="9">
        <v>182</v>
      </c>
      <c r="J7" s="9">
        <v>171</v>
      </c>
      <c r="K7" s="9">
        <v>155</v>
      </c>
      <c r="L7" s="9">
        <v>151</v>
      </c>
      <c r="M7" s="9">
        <v>160</v>
      </c>
      <c r="N7" s="9">
        <v>206</v>
      </c>
      <c r="O7" s="9">
        <v>194</v>
      </c>
      <c r="P7" s="9">
        <v>181</v>
      </c>
      <c r="Q7" s="9">
        <v>173</v>
      </c>
      <c r="R7" s="9">
        <v>162</v>
      </c>
      <c r="S7" s="9">
        <v>144</v>
      </c>
      <c r="T7" s="9">
        <v>158</v>
      </c>
      <c r="U7" s="9">
        <v>147</v>
      </c>
      <c r="V7" s="9">
        <v>121</v>
      </c>
      <c r="W7" s="9">
        <v>117</v>
      </c>
      <c r="X7" s="9">
        <v>113</v>
      </c>
      <c r="Y7" s="9">
        <v>116</v>
      </c>
      <c r="Z7" s="9">
        <v>179</v>
      </c>
      <c r="AA7" s="9">
        <v>170</v>
      </c>
      <c r="AB7" s="9">
        <v>151</v>
      </c>
      <c r="AC7" s="9">
        <v>129</v>
      </c>
      <c r="AD7" s="9">
        <v>134</v>
      </c>
      <c r="AE7" s="9"/>
      <c r="AF7" s="9"/>
    </row>
    <row r="8" spans="1:32" x14ac:dyDescent="0.25">
      <c r="A8" s="29" t="s">
        <v>39</v>
      </c>
      <c r="B8" s="9">
        <v>156</v>
      </c>
      <c r="C8" s="9">
        <v>150</v>
      </c>
      <c r="D8" s="9">
        <v>139</v>
      </c>
      <c r="E8" s="9">
        <v>124</v>
      </c>
      <c r="F8" s="9">
        <v>127</v>
      </c>
      <c r="G8" s="9">
        <v>144</v>
      </c>
      <c r="H8" s="9">
        <v>126</v>
      </c>
      <c r="I8" s="9">
        <v>113</v>
      </c>
      <c r="J8" s="9">
        <v>108</v>
      </c>
      <c r="K8" s="9">
        <v>103</v>
      </c>
      <c r="L8" s="9">
        <v>103</v>
      </c>
      <c r="M8" s="9">
        <v>112</v>
      </c>
      <c r="N8" s="9">
        <v>141</v>
      </c>
      <c r="O8" s="9">
        <v>156</v>
      </c>
      <c r="P8" s="9">
        <v>137</v>
      </c>
      <c r="Q8" s="9">
        <v>124</v>
      </c>
      <c r="R8" s="9">
        <v>122</v>
      </c>
      <c r="S8" s="9">
        <v>137</v>
      </c>
      <c r="T8" s="9">
        <v>127</v>
      </c>
      <c r="U8" s="9">
        <v>111</v>
      </c>
      <c r="V8" s="9">
        <v>110</v>
      </c>
      <c r="W8" s="9">
        <v>97</v>
      </c>
      <c r="X8" s="9">
        <v>93</v>
      </c>
      <c r="Y8" s="9">
        <v>101</v>
      </c>
      <c r="Z8" s="9">
        <v>150</v>
      </c>
      <c r="AA8" s="9">
        <v>148</v>
      </c>
      <c r="AB8" s="9">
        <v>132</v>
      </c>
      <c r="AC8" s="9">
        <v>105</v>
      </c>
      <c r="AD8" s="9">
        <v>96</v>
      </c>
      <c r="AE8" s="9"/>
      <c r="AF8" s="9"/>
    </row>
    <row r="9" spans="1:32" x14ac:dyDescent="0.25">
      <c r="A9" s="29" t="s">
        <v>40</v>
      </c>
      <c r="B9" s="9">
        <v>130</v>
      </c>
      <c r="C9" s="9">
        <v>145</v>
      </c>
      <c r="D9" s="9">
        <v>140</v>
      </c>
      <c r="E9" s="9">
        <v>102</v>
      </c>
      <c r="F9" s="9">
        <v>105</v>
      </c>
      <c r="G9" s="9">
        <v>108</v>
      </c>
      <c r="H9" s="9">
        <v>100</v>
      </c>
      <c r="I9" s="9">
        <v>87</v>
      </c>
      <c r="J9" s="9">
        <v>84</v>
      </c>
      <c r="K9" s="9">
        <v>74</v>
      </c>
      <c r="L9" s="9">
        <v>75</v>
      </c>
      <c r="M9" s="9">
        <v>79</v>
      </c>
      <c r="N9" s="9">
        <v>143</v>
      </c>
      <c r="O9" s="9">
        <v>140</v>
      </c>
      <c r="P9" s="9">
        <v>129</v>
      </c>
      <c r="Q9" s="9">
        <v>112</v>
      </c>
      <c r="R9" s="9">
        <v>90</v>
      </c>
      <c r="S9" s="9">
        <v>90</v>
      </c>
      <c r="T9" s="9">
        <v>93</v>
      </c>
      <c r="U9" s="9">
        <v>89</v>
      </c>
      <c r="V9" s="9">
        <v>75</v>
      </c>
      <c r="W9" s="9">
        <v>79</v>
      </c>
      <c r="X9" s="9">
        <v>66</v>
      </c>
      <c r="Y9" s="9">
        <v>80</v>
      </c>
      <c r="Z9" s="9">
        <v>136</v>
      </c>
      <c r="AA9" s="9">
        <v>120</v>
      </c>
      <c r="AB9" s="9">
        <v>112</v>
      </c>
      <c r="AC9" s="9">
        <v>86</v>
      </c>
      <c r="AD9" s="9">
        <v>57</v>
      </c>
      <c r="AE9" s="9"/>
      <c r="AF9" s="9"/>
    </row>
    <row r="10" spans="1:32" x14ac:dyDescent="0.25">
      <c r="A10" s="29" t="s">
        <v>41</v>
      </c>
      <c r="B10" s="9">
        <v>649</v>
      </c>
      <c r="C10" s="9">
        <v>620</v>
      </c>
      <c r="D10" s="9">
        <v>613</v>
      </c>
      <c r="E10" s="9">
        <v>633</v>
      </c>
      <c r="F10" s="9">
        <v>651</v>
      </c>
      <c r="G10" s="9">
        <v>684</v>
      </c>
      <c r="H10" s="9">
        <v>713</v>
      </c>
      <c r="I10" s="9">
        <v>682</v>
      </c>
      <c r="J10" s="9">
        <v>631</v>
      </c>
      <c r="K10" s="9">
        <v>582</v>
      </c>
      <c r="L10" s="9">
        <v>540</v>
      </c>
      <c r="M10" s="9">
        <v>492</v>
      </c>
      <c r="N10" s="9">
        <v>602</v>
      </c>
      <c r="O10" s="9">
        <v>611</v>
      </c>
      <c r="P10" s="9">
        <v>599</v>
      </c>
      <c r="Q10" s="9">
        <v>653</v>
      </c>
      <c r="R10" s="9">
        <v>666</v>
      </c>
      <c r="S10" s="9">
        <v>678</v>
      </c>
      <c r="T10" s="9">
        <v>661</v>
      </c>
      <c r="U10" s="9">
        <v>654</v>
      </c>
      <c r="V10" s="9">
        <v>602</v>
      </c>
      <c r="W10" s="9">
        <v>575</v>
      </c>
      <c r="X10" s="9">
        <v>571</v>
      </c>
      <c r="Y10" s="9">
        <v>499</v>
      </c>
      <c r="Z10" s="9">
        <v>597</v>
      </c>
      <c r="AA10" s="9">
        <v>572</v>
      </c>
      <c r="AB10" s="9">
        <v>502</v>
      </c>
      <c r="AC10" s="9">
        <v>531</v>
      </c>
      <c r="AD10" s="9">
        <v>548</v>
      </c>
      <c r="AE10" s="9"/>
      <c r="AF10" s="9"/>
    </row>
    <row r="11" spans="1:32" x14ac:dyDescent="0.25">
      <c r="A11" s="29" t="s">
        <v>42</v>
      </c>
      <c r="B11" s="9">
        <v>86</v>
      </c>
      <c r="C11" s="9">
        <v>82</v>
      </c>
      <c r="D11" s="9">
        <v>82</v>
      </c>
      <c r="E11" s="9">
        <v>74</v>
      </c>
      <c r="F11" s="9">
        <v>72</v>
      </c>
      <c r="G11" s="9">
        <v>68</v>
      </c>
      <c r="H11" s="9">
        <v>70</v>
      </c>
      <c r="I11" s="9">
        <v>55</v>
      </c>
      <c r="J11" s="9">
        <v>56</v>
      </c>
      <c r="K11" s="9">
        <v>52</v>
      </c>
      <c r="L11" s="9">
        <v>51</v>
      </c>
      <c r="M11" s="9">
        <v>50</v>
      </c>
      <c r="N11" s="9">
        <v>61</v>
      </c>
      <c r="O11" s="9">
        <v>66</v>
      </c>
      <c r="P11" s="9">
        <v>70</v>
      </c>
      <c r="Q11" s="9">
        <v>65</v>
      </c>
      <c r="R11" s="9">
        <v>71</v>
      </c>
      <c r="S11" s="9">
        <v>63</v>
      </c>
      <c r="T11" s="9">
        <v>58</v>
      </c>
      <c r="U11" s="9">
        <v>61</v>
      </c>
      <c r="V11" s="9">
        <v>58</v>
      </c>
      <c r="W11" s="9">
        <v>60</v>
      </c>
      <c r="X11" s="9">
        <v>62</v>
      </c>
      <c r="Y11" s="9">
        <v>51</v>
      </c>
      <c r="Z11" s="9">
        <v>63</v>
      </c>
      <c r="AA11" s="9">
        <v>51</v>
      </c>
      <c r="AB11" s="9">
        <v>52</v>
      </c>
      <c r="AC11" s="9">
        <v>52</v>
      </c>
      <c r="AD11" s="9">
        <v>63</v>
      </c>
      <c r="AE11" s="9"/>
      <c r="AF11" s="9"/>
    </row>
    <row r="12" spans="1:32" x14ac:dyDescent="0.25">
      <c r="A12" s="29" t="s">
        <v>43</v>
      </c>
      <c r="B12" s="9">
        <v>858</v>
      </c>
      <c r="C12" s="9">
        <v>889</v>
      </c>
      <c r="D12" s="9">
        <v>838</v>
      </c>
      <c r="E12" s="9">
        <v>767</v>
      </c>
      <c r="F12" s="9">
        <v>737</v>
      </c>
      <c r="G12" s="9">
        <v>834</v>
      </c>
      <c r="H12" s="9">
        <v>763</v>
      </c>
      <c r="I12" s="9">
        <v>728</v>
      </c>
      <c r="J12" s="9">
        <v>694</v>
      </c>
      <c r="K12" s="9">
        <v>660</v>
      </c>
      <c r="L12" s="9">
        <v>603</v>
      </c>
      <c r="M12" s="9">
        <v>597</v>
      </c>
      <c r="N12" s="9">
        <v>789</v>
      </c>
      <c r="O12" s="9">
        <v>760</v>
      </c>
      <c r="P12" s="9">
        <v>731</v>
      </c>
      <c r="Q12" s="9">
        <v>694</v>
      </c>
      <c r="R12" s="9">
        <v>702</v>
      </c>
      <c r="S12" s="9">
        <v>740</v>
      </c>
      <c r="T12" s="9">
        <v>695</v>
      </c>
      <c r="U12" s="9">
        <v>676</v>
      </c>
      <c r="V12" s="9">
        <v>625</v>
      </c>
      <c r="W12" s="9">
        <v>594</v>
      </c>
      <c r="X12" s="9">
        <v>598</v>
      </c>
      <c r="Y12" s="9">
        <v>576</v>
      </c>
      <c r="Z12" s="9">
        <v>772</v>
      </c>
      <c r="AA12" s="9">
        <v>718</v>
      </c>
      <c r="AB12" s="9">
        <v>646</v>
      </c>
      <c r="AC12" s="9">
        <v>577</v>
      </c>
      <c r="AD12" s="9">
        <v>594</v>
      </c>
      <c r="AE12" s="9"/>
      <c r="AF12" s="9"/>
    </row>
    <row r="13" spans="1:32" x14ac:dyDescent="0.25">
      <c r="A13" s="29" t="s">
        <v>44</v>
      </c>
      <c r="B13" s="9">
        <v>6243</v>
      </c>
      <c r="C13" s="9">
        <v>6115</v>
      </c>
      <c r="D13" s="9">
        <v>5949</v>
      </c>
      <c r="E13" s="9">
        <v>5464</v>
      </c>
      <c r="F13" s="9">
        <v>5114</v>
      </c>
      <c r="G13" s="9">
        <v>5330</v>
      </c>
      <c r="H13" s="9">
        <v>5658</v>
      </c>
      <c r="I13" s="9">
        <v>5462</v>
      </c>
      <c r="J13" s="9">
        <v>4870</v>
      </c>
      <c r="K13" s="9">
        <v>4784</v>
      </c>
      <c r="L13" s="9">
        <v>4772</v>
      </c>
      <c r="M13" s="9">
        <v>4429</v>
      </c>
      <c r="N13" s="9">
        <v>5910</v>
      </c>
      <c r="O13" s="9">
        <v>5737</v>
      </c>
      <c r="P13" s="9">
        <v>5395</v>
      </c>
      <c r="Q13" s="9">
        <v>4968</v>
      </c>
      <c r="R13" s="9">
        <v>4604</v>
      </c>
      <c r="S13" s="9">
        <v>4843</v>
      </c>
      <c r="T13" s="9">
        <v>4987</v>
      </c>
      <c r="U13" s="9">
        <v>4900</v>
      </c>
      <c r="V13" s="9">
        <v>4108</v>
      </c>
      <c r="W13" s="9">
        <v>4108</v>
      </c>
      <c r="X13" s="9">
        <v>4156</v>
      </c>
      <c r="Y13" s="9">
        <v>3989</v>
      </c>
      <c r="Z13" s="9">
        <v>5432</v>
      </c>
      <c r="AA13" s="9">
        <v>5277</v>
      </c>
      <c r="AB13" s="9">
        <v>4861</v>
      </c>
      <c r="AC13" s="9">
        <v>4547</v>
      </c>
      <c r="AD13" s="9">
        <v>4209</v>
      </c>
      <c r="AE13" s="9"/>
      <c r="AF13" s="9"/>
    </row>
    <row r="14" spans="1:32" x14ac:dyDescent="0.25">
      <c r="A14" s="29" t="s">
        <v>45</v>
      </c>
      <c r="B14" s="9">
        <v>39</v>
      </c>
      <c r="C14" s="9">
        <v>36</v>
      </c>
      <c r="D14" s="9">
        <v>39</v>
      </c>
      <c r="E14" s="9">
        <v>25</v>
      </c>
      <c r="F14" s="9">
        <v>27</v>
      </c>
      <c r="G14" s="9">
        <v>31</v>
      </c>
      <c r="H14" s="9">
        <v>26</v>
      </c>
      <c r="I14" s="9">
        <v>29</v>
      </c>
      <c r="J14" s="9">
        <v>27</v>
      </c>
      <c r="K14" s="9">
        <v>28</v>
      </c>
      <c r="L14" s="9">
        <v>27</v>
      </c>
      <c r="M14" s="9">
        <v>24</v>
      </c>
      <c r="N14" s="9">
        <v>42</v>
      </c>
      <c r="O14" s="9">
        <v>36</v>
      </c>
      <c r="P14" s="9">
        <v>37</v>
      </c>
      <c r="Q14" s="9">
        <v>27</v>
      </c>
      <c r="R14" s="9">
        <v>31</v>
      </c>
      <c r="S14" s="9">
        <v>33</v>
      </c>
      <c r="T14" s="9">
        <v>31</v>
      </c>
      <c r="U14" s="9">
        <v>30</v>
      </c>
      <c r="V14" s="9">
        <v>33</v>
      </c>
      <c r="W14" s="9">
        <v>30</v>
      </c>
      <c r="X14" s="9">
        <v>29</v>
      </c>
      <c r="Y14" s="9">
        <v>24</v>
      </c>
      <c r="Z14" s="9">
        <v>38</v>
      </c>
      <c r="AA14" s="9">
        <v>40</v>
      </c>
      <c r="AB14" s="9">
        <v>36</v>
      </c>
      <c r="AC14" s="9">
        <v>28</v>
      </c>
      <c r="AD14" s="9">
        <v>25</v>
      </c>
      <c r="AE14" s="9"/>
      <c r="AF14" s="9"/>
    </row>
    <row r="15" spans="1:32" x14ac:dyDescent="0.25">
      <c r="A15" s="29" t="s">
        <v>46</v>
      </c>
      <c r="B15" s="9">
        <v>2311</v>
      </c>
      <c r="C15" s="9">
        <v>2302</v>
      </c>
      <c r="D15" s="9">
        <v>2140</v>
      </c>
      <c r="E15" s="9">
        <v>1888</v>
      </c>
      <c r="F15" s="9">
        <v>1826</v>
      </c>
      <c r="G15" s="9">
        <v>1932</v>
      </c>
      <c r="H15" s="9">
        <v>1886</v>
      </c>
      <c r="I15" s="9">
        <v>1733</v>
      </c>
      <c r="J15" s="9">
        <v>1684</v>
      </c>
      <c r="K15" s="9">
        <v>1658</v>
      </c>
      <c r="L15" s="9">
        <v>1566</v>
      </c>
      <c r="M15" s="9">
        <v>1572</v>
      </c>
      <c r="N15" s="9">
        <v>2079</v>
      </c>
      <c r="O15" s="9">
        <v>2147</v>
      </c>
      <c r="P15" s="9">
        <v>2003</v>
      </c>
      <c r="Q15" s="9">
        <v>1732</v>
      </c>
      <c r="R15" s="9">
        <v>1711</v>
      </c>
      <c r="S15" s="9">
        <v>1666</v>
      </c>
      <c r="T15" s="9">
        <v>1742</v>
      </c>
      <c r="U15" s="9">
        <v>1685</v>
      </c>
      <c r="V15" s="9">
        <v>1532</v>
      </c>
      <c r="W15" s="9">
        <v>1520</v>
      </c>
      <c r="X15" s="9">
        <v>1532</v>
      </c>
      <c r="Y15" s="9">
        <v>1497</v>
      </c>
      <c r="Z15" s="9">
        <v>2012</v>
      </c>
      <c r="AA15" s="9">
        <v>1987</v>
      </c>
      <c r="AB15" s="9">
        <v>1794</v>
      </c>
      <c r="AC15" s="9">
        <v>1551</v>
      </c>
      <c r="AD15" s="9">
        <v>1604</v>
      </c>
      <c r="AE15" s="9"/>
      <c r="AF15" s="9"/>
    </row>
    <row r="16" spans="1:32" x14ac:dyDescent="0.25">
      <c r="A16" s="29" t="s">
        <v>47</v>
      </c>
      <c r="B16" s="9">
        <v>230</v>
      </c>
      <c r="C16" s="9">
        <v>242</v>
      </c>
      <c r="D16" s="9">
        <v>220</v>
      </c>
      <c r="E16" s="9">
        <v>190</v>
      </c>
      <c r="F16" s="9">
        <v>211</v>
      </c>
      <c r="G16" s="9">
        <v>242</v>
      </c>
      <c r="H16" s="9">
        <v>249</v>
      </c>
      <c r="I16" s="9">
        <v>236</v>
      </c>
      <c r="J16" s="9">
        <v>198</v>
      </c>
      <c r="K16" s="9">
        <v>200</v>
      </c>
      <c r="L16" s="9">
        <v>164</v>
      </c>
      <c r="M16" s="9">
        <v>160</v>
      </c>
      <c r="N16" s="9">
        <v>226</v>
      </c>
      <c r="O16" s="9">
        <v>236</v>
      </c>
      <c r="P16" s="9">
        <v>199</v>
      </c>
      <c r="Q16" s="9">
        <v>196</v>
      </c>
      <c r="R16" s="9">
        <v>188</v>
      </c>
      <c r="S16" s="9">
        <v>205</v>
      </c>
      <c r="T16" s="9">
        <v>217</v>
      </c>
      <c r="U16" s="9">
        <v>209</v>
      </c>
      <c r="V16" s="9">
        <v>171</v>
      </c>
      <c r="W16" s="9">
        <v>176</v>
      </c>
      <c r="X16" s="9">
        <v>164</v>
      </c>
      <c r="Y16" s="9">
        <v>154</v>
      </c>
      <c r="Z16" s="9">
        <v>217</v>
      </c>
      <c r="AA16" s="9">
        <v>205</v>
      </c>
      <c r="AB16" s="9">
        <v>200</v>
      </c>
      <c r="AC16" s="9">
        <v>177</v>
      </c>
      <c r="AD16" s="9">
        <v>184</v>
      </c>
      <c r="AE16" s="9"/>
      <c r="AF16" s="9"/>
    </row>
    <row r="17" spans="1:32" x14ac:dyDescent="0.25">
      <c r="A17" s="29" t="s">
        <v>48</v>
      </c>
      <c r="B17" s="9">
        <v>187</v>
      </c>
      <c r="C17" s="9">
        <v>197</v>
      </c>
      <c r="D17" s="9">
        <v>195</v>
      </c>
      <c r="E17" s="9">
        <v>163</v>
      </c>
      <c r="F17" s="9">
        <v>162</v>
      </c>
      <c r="G17" s="9">
        <v>162</v>
      </c>
      <c r="H17" s="9">
        <v>151</v>
      </c>
      <c r="I17" s="9">
        <v>130</v>
      </c>
      <c r="J17" s="9">
        <v>120</v>
      </c>
      <c r="K17" s="9">
        <v>120</v>
      </c>
      <c r="L17" s="9">
        <v>129</v>
      </c>
      <c r="M17" s="9">
        <v>135</v>
      </c>
      <c r="N17" s="9">
        <v>184</v>
      </c>
      <c r="O17" s="9">
        <v>177</v>
      </c>
      <c r="P17" s="9">
        <v>154</v>
      </c>
      <c r="Q17" s="9">
        <v>124</v>
      </c>
      <c r="R17" s="9">
        <v>126</v>
      </c>
      <c r="S17" s="9">
        <v>138</v>
      </c>
      <c r="T17" s="9">
        <v>128</v>
      </c>
      <c r="U17" s="9">
        <v>117</v>
      </c>
      <c r="V17" s="9">
        <v>120</v>
      </c>
      <c r="W17" s="9">
        <v>98</v>
      </c>
      <c r="X17" s="9">
        <v>103</v>
      </c>
      <c r="Y17" s="9">
        <v>106</v>
      </c>
      <c r="Z17" s="9">
        <v>163</v>
      </c>
      <c r="AA17" s="9">
        <v>166</v>
      </c>
      <c r="AB17" s="9">
        <v>150</v>
      </c>
      <c r="AC17" s="9">
        <v>141</v>
      </c>
      <c r="AD17" s="9">
        <v>149</v>
      </c>
      <c r="AE17" s="9"/>
      <c r="AF17" s="9"/>
    </row>
    <row r="18" spans="1:32" x14ac:dyDescent="0.25">
      <c r="A18" s="29" t="s">
        <v>49</v>
      </c>
      <c r="B18" s="9">
        <v>88</v>
      </c>
      <c r="C18" s="9">
        <v>85</v>
      </c>
      <c r="D18" s="9">
        <v>76</v>
      </c>
      <c r="E18" s="9">
        <v>67</v>
      </c>
      <c r="F18" s="9">
        <v>77</v>
      </c>
      <c r="G18" s="9">
        <v>76</v>
      </c>
      <c r="H18" s="9">
        <v>66</v>
      </c>
      <c r="I18" s="9">
        <v>63</v>
      </c>
      <c r="J18" s="9">
        <v>62</v>
      </c>
      <c r="K18" s="9">
        <v>67</v>
      </c>
      <c r="L18" s="9">
        <v>67</v>
      </c>
      <c r="M18" s="9">
        <v>64</v>
      </c>
      <c r="N18" s="9">
        <v>87</v>
      </c>
      <c r="O18" s="9">
        <v>94</v>
      </c>
      <c r="P18" s="9">
        <v>81</v>
      </c>
      <c r="Q18" s="9">
        <v>61</v>
      </c>
      <c r="R18" s="9">
        <v>55</v>
      </c>
      <c r="S18" s="9">
        <v>67</v>
      </c>
      <c r="T18" s="9">
        <v>64</v>
      </c>
      <c r="U18" s="9">
        <v>58</v>
      </c>
      <c r="V18" s="9">
        <v>49</v>
      </c>
      <c r="W18" s="9">
        <v>53</v>
      </c>
      <c r="X18" s="9">
        <v>46</v>
      </c>
      <c r="Y18" s="9">
        <v>55</v>
      </c>
      <c r="Z18" s="9">
        <v>74</v>
      </c>
      <c r="AA18" s="9">
        <v>66</v>
      </c>
      <c r="AB18" s="9">
        <v>81</v>
      </c>
      <c r="AC18" s="9">
        <v>68</v>
      </c>
      <c r="AD18" s="9">
        <v>80</v>
      </c>
      <c r="AE18" s="9"/>
      <c r="AF18" s="9"/>
    </row>
    <row r="19" spans="1:32" x14ac:dyDescent="0.25">
      <c r="A19" s="29" t="s">
        <v>50</v>
      </c>
      <c r="B19" s="9">
        <v>382</v>
      </c>
      <c r="C19" s="9">
        <v>394</v>
      </c>
      <c r="D19" s="9">
        <v>364</v>
      </c>
      <c r="E19" s="9">
        <v>285</v>
      </c>
      <c r="F19" s="9">
        <v>274</v>
      </c>
      <c r="G19" s="9">
        <v>302</v>
      </c>
      <c r="H19" s="9">
        <v>299</v>
      </c>
      <c r="I19" s="9">
        <v>274</v>
      </c>
      <c r="J19" s="9">
        <v>230</v>
      </c>
      <c r="K19" s="9">
        <v>242</v>
      </c>
      <c r="L19" s="9">
        <v>249</v>
      </c>
      <c r="M19" s="9">
        <v>278</v>
      </c>
      <c r="N19" s="9">
        <v>365</v>
      </c>
      <c r="O19" s="9">
        <v>373</v>
      </c>
      <c r="P19" s="9">
        <v>365</v>
      </c>
      <c r="Q19" s="9">
        <v>314</v>
      </c>
      <c r="R19" s="9">
        <v>301</v>
      </c>
      <c r="S19" s="9">
        <v>299</v>
      </c>
      <c r="T19" s="9">
        <v>301</v>
      </c>
      <c r="U19" s="9">
        <v>276</v>
      </c>
      <c r="V19" s="9">
        <v>238</v>
      </c>
      <c r="W19" s="9">
        <v>241</v>
      </c>
      <c r="X19" s="9">
        <v>229</v>
      </c>
      <c r="Y19" s="9">
        <v>219</v>
      </c>
      <c r="Z19" s="9">
        <v>298</v>
      </c>
      <c r="AA19" s="9">
        <v>310</v>
      </c>
      <c r="AB19" s="9">
        <v>302</v>
      </c>
      <c r="AC19" s="9">
        <v>248</v>
      </c>
      <c r="AD19" s="9">
        <v>250</v>
      </c>
      <c r="AE19" s="9"/>
      <c r="AF19" s="9"/>
    </row>
    <row r="20" spans="1:32" x14ac:dyDescent="0.25">
      <c r="A20" s="29" t="s">
        <v>51</v>
      </c>
      <c r="B20" s="9">
        <v>506</v>
      </c>
      <c r="C20" s="9">
        <v>513</v>
      </c>
      <c r="D20" s="9">
        <v>452</v>
      </c>
      <c r="E20" s="9">
        <v>371</v>
      </c>
      <c r="F20" s="9">
        <v>367</v>
      </c>
      <c r="G20" s="9">
        <v>426</v>
      </c>
      <c r="H20" s="9">
        <v>411</v>
      </c>
      <c r="I20" s="9">
        <v>368</v>
      </c>
      <c r="J20" s="9">
        <v>371</v>
      </c>
      <c r="K20" s="9">
        <v>382</v>
      </c>
      <c r="L20" s="9">
        <v>367</v>
      </c>
      <c r="M20" s="9">
        <v>372</v>
      </c>
      <c r="N20" s="9">
        <v>476</v>
      </c>
      <c r="O20" s="9">
        <v>454</v>
      </c>
      <c r="P20" s="9">
        <v>398</v>
      </c>
      <c r="Q20" s="9">
        <v>379</v>
      </c>
      <c r="R20" s="9">
        <v>399</v>
      </c>
      <c r="S20" s="9">
        <v>375</v>
      </c>
      <c r="T20" s="9">
        <v>366</v>
      </c>
      <c r="U20" s="9">
        <v>313</v>
      </c>
      <c r="V20" s="9">
        <v>277</v>
      </c>
      <c r="W20" s="9">
        <v>284</v>
      </c>
      <c r="X20" s="9">
        <v>309</v>
      </c>
      <c r="Y20" s="9">
        <v>299</v>
      </c>
      <c r="Z20" s="9">
        <v>450</v>
      </c>
      <c r="AA20" s="9">
        <v>424</v>
      </c>
      <c r="AB20" s="9">
        <v>358</v>
      </c>
      <c r="AC20" s="9">
        <v>304</v>
      </c>
      <c r="AD20" s="9">
        <v>309</v>
      </c>
      <c r="AE20" s="9"/>
      <c r="AF20" s="9"/>
    </row>
    <row r="21" spans="1:32" x14ac:dyDescent="0.25">
      <c r="A21" s="29" t="s">
        <v>52</v>
      </c>
      <c r="B21" s="9">
        <v>57</v>
      </c>
      <c r="C21" s="9">
        <v>57</v>
      </c>
      <c r="D21" s="9">
        <v>54</v>
      </c>
      <c r="E21" s="9">
        <v>49</v>
      </c>
      <c r="F21" s="9">
        <v>40</v>
      </c>
      <c r="G21" s="9">
        <v>39</v>
      </c>
      <c r="H21" s="9">
        <v>49</v>
      </c>
      <c r="I21" s="9">
        <v>41</v>
      </c>
      <c r="J21" s="9">
        <v>42</v>
      </c>
      <c r="K21" s="9">
        <v>39</v>
      </c>
      <c r="L21" s="9">
        <v>38</v>
      </c>
      <c r="M21" s="9">
        <v>35</v>
      </c>
      <c r="N21" s="9">
        <v>66</v>
      </c>
      <c r="O21" s="9">
        <v>57</v>
      </c>
      <c r="P21" s="9">
        <v>59</v>
      </c>
      <c r="Q21" s="9">
        <v>55</v>
      </c>
      <c r="R21" s="9">
        <v>54</v>
      </c>
      <c r="S21" s="9">
        <v>41</v>
      </c>
      <c r="T21" s="9">
        <v>48</v>
      </c>
      <c r="U21" s="9">
        <v>45</v>
      </c>
      <c r="V21" s="9">
        <v>26</v>
      </c>
      <c r="W21" s="9">
        <v>29</v>
      </c>
      <c r="X21" s="9">
        <v>32</v>
      </c>
      <c r="Y21" s="9">
        <v>30</v>
      </c>
      <c r="Z21" s="9">
        <v>58</v>
      </c>
      <c r="AA21" s="9">
        <v>56</v>
      </c>
      <c r="AB21" s="9">
        <v>51</v>
      </c>
      <c r="AC21" s="9">
        <v>44</v>
      </c>
      <c r="AD21" s="9">
        <v>39</v>
      </c>
      <c r="AE21" s="9"/>
      <c r="AF21" s="9"/>
    </row>
    <row r="22" spans="1:32" x14ac:dyDescent="0.25">
      <c r="A22" s="29" t="s">
        <v>53</v>
      </c>
      <c r="B22" s="9">
        <v>171</v>
      </c>
      <c r="C22" s="9">
        <v>178</v>
      </c>
      <c r="D22" s="9">
        <v>153</v>
      </c>
      <c r="E22" s="9">
        <v>114</v>
      </c>
      <c r="F22" s="9">
        <v>128</v>
      </c>
      <c r="G22" s="9">
        <v>147</v>
      </c>
      <c r="H22" s="9">
        <v>160</v>
      </c>
      <c r="I22" s="9">
        <v>147</v>
      </c>
      <c r="J22" s="9">
        <v>135</v>
      </c>
      <c r="K22" s="9">
        <v>118</v>
      </c>
      <c r="L22" s="9">
        <v>113</v>
      </c>
      <c r="M22" s="9">
        <v>111</v>
      </c>
      <c r="N22" s="9">
        <v>161</v>
      </c>
      <c r="O22" s="9">
        <v>150</v>
      </c>
      <c r="P22" s="9">
        <v>146</v>
      </c>
      <c r="Q22" s="9">
        <v>122</v>
      </c>
      <c r="R22" s="9">
        <v>120</v>
      </c>
      <c r="S22" s="9">
        <v>130</v>
      </c>
      <c r="T22" s="9">
        <v>114</v>
      </c>
      <c r="U22" s="9">
        <v>106</v>
      </c>
      <c r="V22" s="9">
        <v>105</v>
      </c>
      <c r="W22" s="9">
        <v>96</v>
      </c>
      <c r="X22" s="9">
        <v>114</v>
      </c>
      <c r="Y22" s="9">
        <v>107</v>
      </c>
      <c r="Z22" s="9">
        <v>154</v>
      </c>
      <c r="AA22" s="9">
        <v>147</v>
      </c>
      <c r="AB22" s="9">
        <v>133</v>
      </c>
      <c r="AC22" s="9">
        <v>94</v>
      </c>
      <c r="AD22" s="9">
        <v>101</v>
      </c>
      <c r="AE22" s="9"/>
      <c r="AF22" s="9"/>
    </row>
    <row r="23" spans="1:32" x14ac:dyDescent="0.25">
      <c r="A23" s="29" t="s">
        <v>54</v>
      </c>
      <c r="B23" s="9">
        <v>408</v>
      </c>
      <c r="C23" s="9">
        <v>412</v>
      </c>
      <c r="D23" s="9">
        <v>377</v>
      </c>
      <c r="E23" s="9">
        <v>323</v>
      </c>
      <c r="F23" s="9">
        <v>323</v>
      </c>
      <c r="G23" s="9">
        <v>364</v>
      </c>
      <c r="H23" s="9">
        <v>350</v>
      </c>
      <c r="I23" s="9">
        <v>338</v>
      </c>
      <c r="J23" s="9">
        <v>272</v>
      </c>
      <c r="K23" s="9">
        <v>256</v>
      </c>
      <c r="L23" s="9">
        <v>271</v>
      </c>
      <c r="M23" s="9">
        <v>287</v>
      </c>
      <c r="N23" s="9">
        <v>347</v>
      </c>
      <c r="O23" s="9">
        <v>347</v>
      </c>
      <c r="P23" s="9">
        <v>338</v>
      </c>
      <c r="Q23" s="9">
        <v>278</v>
      </c>
      <c r="R23" s="9">
        <v>260</v>
      </c>
      <c r="S23" s="9">
        <v>308</v>
      </c>
      <c r="T23" s="9">
        <v>312</v>
      </c>
      <c r="U23" s="9">
        <v>294</v>
      </c>
      <c r="V23" s="9">
        <v>265</v>
      </c>
      <c r="W23" s="9">
        <v>283</v>
      </c>
      <c r="X23" s="9">
        <v>279</v>
      </c>
      <c r="Y23" s="9">
        <v>288</v>
      </c>
      <c r="Z23" s="9">
        <v>404</v>
      </c>
      <c r="AA23" s="9">
        <v>354</v>
      </c>
      <c r="AB23" s="9">
        <v>322</v>
      </c>
      <c r="AC23" s="9">
        <v>242</v>
      </c>
      <c r="AD23" s="9">
        <v>281</v>
      </c>
      <c r="AE23" s="9"/>
      <c r="AF23" s="9"/>
    </row>
    <row r="24" spans="1:32" x14ac:dyDescent="0.25">
      <c r="A24" s="29" t="s">
        <v>55</v>
      </c>
      <c r="B24" s="9">
        <v>436</v>
      </c>
      <c r="C24" s="9">
        <v>422</v>
      </c>
      <c r="D24" s="9">
        <v>424</v>
      </c>
      <c r="E24" s="9">
        <v>339</v>
      </c>
      <c r="F24" s="9">
        <v>348</v>
      </c>
      <c r="G24" s="9">
        <v>359</v>
      </c>
      <c r="H24" s="9">
        <v>343</v>
      </c>
      <c r="I24" s="9">
        <v>333</v>
      </c>
      <c r="J24" s="9">
        <v>302</v>
      </c>
      <c r="K24" s="9">
        <v>305</v>
      </c>
      <c r="L24" s="9">
        <v>279</v>
      </c>
      <c r="M24" s="9">
        <v>306</v>
      </c>
      <c r="N24" s="9">
        <v>403</v>
      </c>
      <c r="O24" s="9">
        <v>391</v>
      </c>
      <c r="P24" s="9">
        <v>387</v>
      </c>
      <c r="Q24" s="9">
        <v>324</v>
      </c>
      <c r="R24" s="9">
        <v>352</v>
      </c>
      <c r="S24" s="9">
        <v>361</v>
      </c>
      <c r="T24" s="9">
        <v>335</v>
      </c>
      <c r="U24" s="9">
        <v>310</v>
      </c>
      <c r="V24" s="9">
        <v>305</v>
      </c>
      <c r="W24" s="9">
        <v>279</v>
      </c>
      <c r="X24" s="9">
        <v>265</v>
      </c>
      <c r="Y24" s="9">
        <v>266</v>
      </c>
      <c r="Z24" s="9">
        <v>369</v>
      </c>
      <c r="AA24" s="9">
        <v>353</v>
      </c>
      <c r="AB24" s="9">
        <v>313</v>
      </c>
      <c r="AC24" s="9">
        <v>273</v>
      </c>
      <c r="AD24" s="9">
        <v>293</v>
      </c>
      <c r="AE24" s="9"/>
      <c r="AF24" s="9"/>
    </row>
    <row r="25" spans="1:32" x14ac:dyDescent="0.25">
      <c r="A25" s="29" t="s">
        <v>56</v>
      </c>
      <c r="B25" s="9">
        <v>453</v>
      </c>
      <c r="C25" s="9">
        <v>470</v>
      </c>
      <c r="D25" s="9">
        <v>479</v>
      </c>
      <c r="E25" s="9">
        <v>423</v>
      </c>
      <c r="F25" s="9">
        <v>394</v>
      </c>
      <c r="G25" s="9">
        <v>470</v>
      </c>
      <c r="H25" s="9">
        <v>448</v>
      </c>
      <c r="I25" s="9">
        <v>423</v>
      </c>
      <c r="J25" s="9">
        <v>402</v>
      </c>
      <c r="K25" s="9">
        <v>432</v>
      </c>
      <c r="L25" s="9">
        <v>396</v>
      </c>
      <c r="M25" s="9">
        <v>364</v>
      </c>
      <c r="N25" s="9">
        <v>467</v>
      </c>
      <c r="O25" s="9">
        <v>467</v>
      </c>
      <c r="P25" s="9">
        <v>472</v>
      </c>
      <c r="Q25" s="9">
        <v>417</v>
      </c>
      <c r="R25" s="9">
        <v>394</v>
      </c>
      <c r="S25" s="9">
        <v>410</v>
      </c>
      <c r="T25" s="9">
        <v>399</v>
      </c>
      <c r="U25" s="9">
        <v>389</v>
      </c>
      <c r="V25" s="9">
        <v>338</v>
      </c>
      <c r="W25" s="9">
        <v>355</v>
      </c>
      <c r="X25" s="9">
        <v>368</v>
      </c>
      <c r="Y25" s="9">
        <v>333</v>
      </c>
      <c r="Z25" s="9">
        <v>440</v>
      </c>
      <c r="AA25" s="9">
        <v>394</v>
      </c>
      <c r="AB25" s="9">
        <v>383</v>
      </c>
      <c r="AC25" s="9">
        <v>332</v>
      </c>
      <c r="AD25" s="9">
        <v>335</v>
      </c>
      <c r="AE25" s="9"/>
      <c r="AF25" s="9"/>
    </row>
    <row r="26" spans="1:32" x14ac:dyDescent="0.25">
      <c r="A26" s="29" t="s">
        <v>57</v>
      </c>
      <c r="B26" s="9">
        <v>301</v>
      </c>
      <c r="C26" s="9">
        <v>301</v>
      </c>
      <c r="D26" s="9">
        <v>271</v>
      </c>
      <c r="E26" s="9">
        <v>225</v>
      </c>
      <c r="F26" s="9">
        <v>252</v>
      </c>
      <c r="G26" s="9">
        <v>272</v>
      </c>
      <c r="H26" s="9">
        <v>248</v>
      </c>
      <c r="I26" s="9">
        <v>229</v>
      </c>
      <c r="J26" s="9">
        <v>197</v>
      </c>
      <c r="K26" s="9">
        <v>180</v>
      </c>
      <c r="L26" s="9">
        <v>179</v>
      </c>
      <c r="M26" s="9">
        <v>182</v>
      </c>
      <c r="N26" s="9">
        <v>295</v>
      </c>
      <c r="O26" s="9">
        <v>290</v>
      </c>
      <c r="P26" s="9">
        <v>273</v>
      </c>
      <c r="Q26" s="9">
        <v>231</v>
      </c>
      <c r="R26" s="9">
        <v>227</v>
      </c>
      <c r="S26" s="9">
        <v>223</v>
      </c>
      <c r="T26" s="9">
        <v>214</v>
      </c>
      <c r="U26" s="9">
        <v>198</v>
      </c>
      <c r="V26" s="9">
        <v>205</v>
      </c>
      <c r="W26" s="9">
        <v>195</v>
      </c>
      <c r="X26" s="9">
        <v>195</v>
      </c>
      <c r="Y26" s="9">
        <v>175</v>
      </c>
      <c r="Z26" s="9">
        <v>258</v>
      </c>
      <c r="AA26" s="9">
        <v>239</v>
      </c>
      <c r="AB26" s="9">
        <v>205</v>
      </c>
      <c r="AC26" s="9">
        <v>192</v>
      </c>
      <c r="AD26" s="9">
        <v>175</v>
      </c>
      <c r="AE26" s="9"/>
      <c r="AF26" s="9"/>
    </row>
    <row r="27" spans="1:32" x14ac:dyDescent="0.25">
      <c r="A27" s="29" t="s">
        <v>58</v>
      </c>
      <c r="B27" s="9">
        <v>404</v>
      </c>
      <c r="C27" s="9">
        <v>398</v>
      </c>
      <c r="D27" s="9">
        <v>384</v>
      </c>
      <c r="E27" s="9">
        <v>332</v>
      </c>
      <c r="F27" s="9">
        <v>346</v>
      </c>
      <c r="G27" s="9">
        <v>373</v>
      </c>
      <c r="H27" s="9">
        <v>340</v>
      </c>
      <c r="I27" s="9">
        <v>323</v>
      </c>
      <c r="J27" s="9">
        <v>299</v>
      </c>
      <c r="K27" s="9">
        <v>287</v>
      </c>
      <c r="L27" s="9">
        <v>263</v>
      </c>
      <c r="M27" s="9">
        <v>283</v>
      </c>
      <c r="N27" s="9">
        <v>383</v>
      </c>
      <c r="O27" s="9">
        <v>366</v>
      </c>
      <c r="P27" s="9">
        <v>324</v>
      </c>
      <c r="Q27" s="9">
        <v>278</v>
      </c>
      <c r="R27" s="9">
        <v>288</v>
      </c>
      <c r="S27" s="9">
        <v>317</v>
      </c>
      <c r="T27" s="9">
        <v>305</v>
      </c>
      <c r="U27" s="9">
        <v>277</v>
      </c>
      <c r="V27" s="9">
        <v>263</v>
      </c>
      <c r="W27" s="9">
        <v>259</v>
      </c>
      <c r="X27" s="9">
        <v>247</v>
      </c>
      <c r="Y27" s="9">
        <v>242</v>
      </c>
      <c r="Z27" s="9">
        <v>339</v>
      </c>
      <c r="AA27" s="9">
        <v>312</v>
      </c>
      <c r="AB27" s="9">
        <v>301</v>
      </c>
      <c r="AC27" s="9">
        <v>261</v>
      </c>
      <c r="AD27" s="9">
        <v>266</v>
      </c>
      <c r="AE27" s="9"/>
      <c r="AF27" s="9"/>
    </row>
    <row r="28" spans="1:32" x14ac:dyDescent="0.25">
      <c r="A28" s="29" t="s">
        <v>59</v>
      </c>
      <c r="B28" s="9">
        <v>1851</v>
      </c>
      <c r="C28" s="9">
        <v>1877</v>
      </c>
      <c r="D28" s="9">
        <v>1838</v>
      </c>
      <c r="E28" s="9">
        <v>1993</v>
      </c>
      <c r="F28" s="9">
        <v>1705</v>
      </c>
      <c r="G28" s="9">
        <v>1946</v>
      </c>
      <c r="H28" s="9">
        <v>2037</v>
      </c>
      <c r="I28" s="9">
        <v>1941</v>
      </c>
      <c r="J28" s="9">
        <v>1640</v>
      </c>
      <c r="K28" s="9">
        <v>1545</v>
      </c>
      <c r="L28" s="9">
        <v>1436</v>
      </c>
      <c r="M28" s="9">
        <v>1400</v>
      </c>
      <c r="N28" s="9">
        <v>1750</v>
      </c>
      <c r="O28" s="9">
        <v>1693</v>
      </c>
      <c r="P28" s="9">
        <v>1693</v>
      </c>
      <c r="Q28" s="9">
        <v>1714</v>
      </c>
      <c r="R28" s="9">
        <v>1447</v>
      </c>
      <c r="S28" s="9">
        <v>1463</v>
      </c>
      <c r="T28" s="9">
        <v>1815</v>
      </c>
      <c r="U28" s="9">
        <v>1785</v>
      </c>
      <c r="V28" s="9">
        <v>1347</v>
      </c>
      <c r="W28" s="9">
        <v>1403</v>
      </c>
      <c r="X28" s="9">
        <v>1356</v>
      </c>
      <c r="Y28" s="9">
        <v>1310</v>
      </c>
      <c r="Z28" s="9">
        <v>1675</v>
      </c>
      <c r="AA28" s="9">
        <v>1651</v>
      </c>
      <c r="AB28" s="9">
        <v>1545</v>
      </c>
      <c r="AC28" s="9">
        <v>1753</v>
      </c>
      <c r="AD28" s="9">
        <v>1453</v>
      </c>
      <c r="AE28" s="9"/>
      <c r="AF28" s="9"/>
    </row>
    <row r="29" spans="1:32" x14ac:dyDescent="0.25">
      <c r="A29" s="29" t="s">
        <v>60</v>
      </c>
      <c r="B29" s="9">
        <v>1006</v>
      </c>
      <c r="C29" s="9">
        <v>1022</v>
      </c>
      <c r="D29" s="9">
        <v>981</v>
      </c>
      <c r="E29" s="9">
        <v>889</v>
      </c>
      <c r="F29" s="9">
        <v>912</v>
      </c>
      <c r="G29" s="9">
        <v>992</v>
      </c>
      <c r="H29" s="9">
        <v>951</v>
      </c>
      <c r="I29" s="9">
        <v>901</v>
      </c>
      <c r="J29" s="9">
        <v>851</v>
      </c>
      <c r="K29" s="9">
        <v>826</v>
      </c>
      <c r="L29" s="9">
        <v>768</v>
      </c>
      <c r="M29" s="9">
        <v>739</v>
      </c>
      <c r="N29" s="9">
        <v>966</v>
      </c>
      <c r="O29" s="9">
        <v>976</v>
      </c>
      <c r="P29" s="9">
        <v>931</v>
      </c>
      <c r="Q29" s="9">
        <v>872</v>
      </c>
      <c r="R29" s="9">
        <v>843</v>
      </c>
      <c r="S29" s="9">
        <v>861</v>
      </c>
      <c r="T29" s="9">
        <v>873</v>
      </c>
      <c r="U29" s="9">
        <v>853</v>
      </c>
      <c r="V29" s="9">
        <v>718</v>
      </c>
      <c r="W29" s="9">
        <v>702</v>
      </c>
      <c r="X29" s="9">
        <v>716</v>
      </c>
      <c r="Y29" s="9">
        <v>700</v>
      </c>
      <c r="Z29" s="9">
        <v>920</v>
      </c>
      <c r="AA29" s="9">
        <v>888</v>
      </c>
      <c r="AB29" s="9">
        <v>793</v>
      </c>
      <c r="AC29" s="9">
        <v>676</v>
      </c>
      <c r="AD29" s="9">
        <v>708</v>
      </c>
      <c r="AE29" s="9"/>
      <c r="AF29" s="9"/>
    </row>
    <row r="30" spans="1:32" x14ac:dyDescent="0.25">
      <c r="A30" s="29" t="s">
        <v>61</v>
      </c>
      <c r="B30" s="9">
        <v>524</v>
      </c>
      <c r="C30" s="9">
        <v>518</v>
      </c>
      <c r="D30" s="9">
        <v>484</v>
      </c>
      <c r="E30" s="9">
        <v>418</v>
      </c>
      <c r="F30" s="9">
        <v>409</v>
      </c>
      <c r="G30" s="9">
        <v>470</v>
      </c>
      <c r="H30" s="9">
        <v>444</v>
      </c>
      <c r="I30" s="9">
        <v>405</v>
      </c>
      <c r="J30" s="9">
        <v>367</v>
      </c>
      <c r="K30" s="9">
        <v>339</v>
      </c>
      <c r="L30" s="9">
        <v>317</v>
      </c>
      <c r="M30" s="9">
        <v>330</v>
      </c>
      <c r="N30" s="9">
        <v>432</v>
      </c>
      <c r="O30" s="9">
        <v>418</v>
      </c>
      <c r="P30" s="9">
        <v>370</v>
      </c>
      <c r="Q30" s="9">
        <v>360</v>
      </c>
      <c r="R30" s="9">
        <v>407</v>
      </c>
      <c r="S30" s="9">
        <v>412</v>
      </c>
      <c r="T30" s="9">
        <v>402</v>
      </c>
      <c r="U30" s="9">
        <v>370</v>
      </c>
      <c r="V30" s="9">
        <v>331</v>
      </c>
      <c r="W30" s="9">
        <v>314</v>
      </c>
      <c r="X30" s="9">
        <v>286</v>
      </c>
      <c r="Y30" s="9">
        <v>297</v>
      </c>
      <c r="Z30" s="9">
        <v>416</v>
      </c>
      <c r="AA30" s="9">
        <v>405</v>
      </c>
      <c r="AB30" s="9">
        <v>364</v>
      </c>
      <c r="AC30" s="9">
        <v>341</v>
      </c>
      <c r="AD30" s="9">
        <v>369</v>
      </c>
      <c r="AE30" s="9"/>
      <c r="AF30" s="9"/>
    </row>
    <row r="31" spans="1:32" x14ac:dyDescent="0.25">
      <c r="A31" s="29" t="s">
        <v>62</v>
      </c>
      <c r="B31" s="9">
        <v>395</v>
      </c>
      <c r="C31" s="9">
        <v>411</v>
      </c>
      <c r="D31" s="9">
        <v>404</v>
      </c>
      <c r="E31" s="9">
        <v>364</v>
      </c>
      <c r="F31" s="9">
        <v>353</v>
      </c>
      <c r="G31" s="9">
        <v>372</v>
      </c>
      <c r="H31" s="9">
        <v>353</v>
      </c>
      <c r="I31" s="9">
        <v>325</v>
      </c>
      <c r="J31" s="9">
        <v>322</v>
      </c>
      <c r="K31" s="9">
        <v>295</v>
      </c>
      <c r="L31" s="9">
        <v>282</v>
      </c>
      <c r="M31" s="9">
        <v>312</v>
      </c>
      <c r="N31" s="9">
        <v>393</v>
      </c>
      <c r="O31" s="9">
        <v>426</v>
      </c>
      <c r="P31" s="9">
        <v>404</v>
      </c>
      <c r="Q31" s="9">
        <v>336</v>
      </c>
      <c r="R31" s="9">
        <v>325</v>
      </c>
      <c r="S31" s="9">
        <v>325</v>
      </c>
      <c r="T31" s="9">
        <v>323</v>
      </c>
      <c r="U31" s="9">
        <v>314</v>
      </c>
      <c r="V31" s="9">
        <v>289</v>
      </c>
      <c r="W31" s="9">
        <v>285</v>
      </c>
      <c r="X31" s="9">
        <v>282</v>
      </c>
      <c r="Y31" s="9">
        <v>276</v>
      </c>
      <c r="Z31" s="9">
        <v>368</v>
      </c>
      <c r="AA31" s="9">
        <v>375</v>
      </c>
      <c r="AB31" s="9">
        <v>331</v>
      </c>
      <c r="AC31" s="9">
        <v>303</v>
      </c>
      <c r="AD31" s="9">
        <v>289</v>
      </c>
      <c r="AE31" s="9"/>
      <c r="AF31" s="9"/>
    </row>
    <row r="32" spans="1:32" x14ac:dyDescent="0.25">
      <c r="A32" s="29" t="s">
        <v>63</v>
      </c>
      <c r="B32" s="9">
        <v>42</v>
      </c>
      <c r="C32" s="9">
        <v>46</v>
      </c>
      <c r="D32" s="9">
        <v>44</v>
      </c>
      <c r="E32" s="9">
        <v>40</v>
      </c>
      <c r="F32" s="9">
        <v>32</v>
      </c>
      <c r="G32" s="9">
        <v>35</v>
      </c>
      <c r="H32" s="9">
        <v>35</v>
      </c>
      <c r="I32" s="9">
        <v>30</v>
      </c>
      <c r="J32" s="9">
        <v>31</v>
      </c>
      <c r="K32" s="9">
        <v>34</v>
      </c>
      <c r="L32" s="9">
        <v>34</v>
      </c>
      <c r="M32" s="9">
        <v>36</v>
      </c>
      <c r="N32" s="9">
        <v>52</v>
      </c>
      <c r="O32" s="9">
        <v>54</v>
      </c>
      <c r="P32" s="9">
        <v>56</v>
      </c>
      <c r="Q32" s="9">
        <v>38</v>
      </c>
      <c r="R32" s="9">
        <v>42</v>
      </c>
      <c r="S32" s="9">
        <v>39</v>
      </c>
      <c r="T32" s="9">
        <v>42</v>
      </c>
      <c r="U32" s="9">
        <v>35</v>
      </c>
      <c r="V32" s="9">
        <v>30</v>
      </c>
      <c r="W32" s="9">
        <v>30</v>
      </c>
      <c r="X32" s="9">
        <v>30</v>
      </c>
      <c r="Y32" s="9">
        <v>29</v>
      </c>
      <c r="Z32" s="9">
        <v>46</v>
      </c>
      <c r="AA32" s="9">
        <v>46</v>
      </c>
      <c r="AB32" s="9">
        <v>43</v>
      </c>
      <c r="AC32" s="9">
        <v>39</v>
      </c>
      <c r="AD32" s="9">
        <v>35</v>
      </c>
      <c r="AE32" s="9"/>
      <c r="AF32" s="9"/>
    </row>
    <row r="33" spans="1:32" x14ac:dyDescent="0.25">
      <c r="A33" s="29" t="s">
        <v>64</v>
      </c>
      <c r="B33" s="9">
        <v>500</v>
      </c>
      <c r="C33" s="9">
        <v>504</v>
      </c>
      <c r="D33" s="9">
        <v>480</v>
      </c>
      <c r="E33" s="9">
        <v>399</v>
      </c>
      <c r="F33" s="9">
        <v>375</v>
      </c>
      <c r="G33" s="9">
        <v>439</v>
      </c>
      <c r="H33" s="9">
        <v>430</v>
      </c>
      <c r="I33" s="9">
        <v>402</v>
      </c>
      <c r="J33" s="9">
        <v>348</v>
      </c>
      <c r="K33" s="9">
        <v>334</v>
      </c>
      <c r="L33" s="9">
        <v>346</v>
      </c>
      <c r="M33" s="9">
        <v>360</v>
      </c>
      <c r="N33" s="9">
        <v>491</v>
      </c>
      <c r="O33" s="9">
        <v>501</v>
      </c>
      <c r="P33" s="9">
        <v>462</v>
      </c>
      <c r="Q33" s="9">
        <v>383</v>
      </c>
      <c r="R33" s="9">
        <v>368</v>
      </c>
      <c r="S33" s="9">
        <v>358</v>
      </c>
      <c r="T33" s="9">
        <v>347</v>
      </c>
      <c r="U33" s="9">
        <v>320</v>
      </c>
      <c r="V33" s="9">
        <v>302</v>
      </c>
      <c r="W33" s="9">
        <v>306</v>
      </c>
      <c r="X33" s="9">
        <v>320</v>
      </c>
      <c r="Y33" s="9">
        <v>329</v>
      </c>
      <c r="Z33" s="9">
        <v>494</v>
      </c>
      <c r="AA33" s="9">
        <v>469</v>
      </c>
      <c r="AB33" s="9">
        <v>420</v>
      </c>
      <c r="AC33" s="9">
        <v>372</v>
      </c>
      <c r="AD33" s="9">
        <v>361</v>
      </c>
      <c r="AE33" s="9"/>
      <c r="AF33" s="9"/>
    </row>
    <row r="34" spans="1:32" x14ac:dyDescent="0.25">
      <c r="A34" s="29" t="s">
        <v>65</v>
      </c>
      <c r="B34" s="9">
        <v>1410</v>
      </c>
      <c r="C34" s="9">
        <v>1400</v>
      </c>
      <c r="D34" s="9">
        <v>1317</v>
      </c>
      <c r="E34" s="9">
        <v>1256</v>
      </c>
      <c r="F34" s="9">
        <v>1292</v>
      </c>
      <c r="G34" s="9">
        <v>1344</v>
      </c>
      <c r="H34" s="9">
        <v>1422</v>
      </c>
      <c r="I34" s="9">
        <v>1367</v>
      </c>
      <c r="J34" s="9">
        <v>1247</v>
      </c>
      <c r="K34" s="9">
        <v>1187</v>
      </c>
      <c r="L34" s="9">
        <v>1128</v>
      </c>
      <c r="M34" s="9">
        <v>1103</v>
      </c>
      <c r="N34" s="9">
        <v>1341</v>
      </c>
      <c r="O34" s="9">
        <v>1285</v>
      </c>
      <c r="P34" s="9">
        <v>1164</v>
      </c>
      <c r="Q34" s="9">
        <v>1082</v>
      </c>
      <c r="R34" s="9">
        <v>1082</v>
      </c>
      <c r="S34" s="9">
        <v>1126</v>
      </c>
      <c r="T34" s="9">
        <v>1161</v>
      </c>
      <c r="U34" s="9">
        <v>1092</v>
      </c>
      <c r="V34" s="9">
        <v>1014</v>
      </c>
      <c r="W34" s="9">
        <v>989</v>
      </c>
      <c r="X34" s="9">
        <v>990</v>
      </c>
      <c r="Y34" s="9">
        <v>918</v>
      </c>
      <c r="Z34" s="9">
        <v>1170</v>
      </c>
      <c r="AA34" s="9">
        <v>1150</v>
      </c>
      <c r="AB34" s="9">
        <v>1035</v>
      </c>
      <c r="AC34" s="9">
        <v>1039</v>
      </c>
      <c r="AD34" s="9">
        <v>987</v>
      </c>
      <c r="AE34" s="9"/>
      <c r="AF34" s="9"/>
    </row>
    <row r="35" spans="1:32" x14ac:dyDescent="0.25">
      <c r="A35" s="29" t="s">
        <v>66</v>
      </c>
      <c r="B35" s="9">
        <v>48</v>
      </c>
      <c r="C35" s="9">
        <v>55</v>
      </c>
      <c r="D35" s="9">
        <v>52</v>
      </c>
      <c r="E35" s="9">
        <v>50</v>
      </c>
      <c r="F35" s="9">
        <v>52</v>
      </c>
      <c r="G35" s="9">
        <v>67</v>
      </c>
      <c r="H35" s="9">
        <v>58</v>
      </c>
      <c r="I35" s="9">
        <v>52</v>
      </c>
      <c r="J35" s="9">
        <v>52</v>
      </c>
      <c r="K35" s="9">
        <v>50</v>
      </c>
      <c r="L35" s="9">
        <v>42</v>
      </c>
      <c r="M35" s="9">
        <v>46</v>
      </c>
      <c r="N35" s="9">
        <v>49</v>
      </c>
      <c r="O35" s="9">
        <v>44</v>
      </c>
      <c r="P35" s="9">
        <v>37</v>
      </c>
      <c r="Q35" s="9">
        <v>36</v>
      </c>
      <c r="R35" s="9">
        <v>45</v>
      </c>
      <c r="S35" s="9">
        <v>38</v>
      </c>
      <c r="T35" s="9">
        <v>44</v>
      </c>
      <c r="U35" s="9">
        <v>44</v>
      </c>
      <c r="V35" s="9">
        <v>32</v>
      </c>
      <c r="W35" s="9">
        <v>25</v>
      </c>
      <c r="X35" s="9">
        <v>19</v>
      </c>
      <c r="Y35" s="9">
        <v>26</v>
      </c>
      <c r="Z35" s="9">
        <v>43</v>
      </c>
      <c r="AA35" s="9">
        <v>42</v>
      </c>
      <c r="AB35" s="9">
        <v>39</v>
      </c>
      <c r="AC35" s="9">
        <v>39</v>
      </c>
      <c r="AD35" s="9">
        <v>41</v>
      </c>
      <c r="AE35" s="9"/>
      <c r="AF35" s="9"/>
    </row>
    <row r="36" spans="1:32" x14ac:dyDescent="0.25">
      <c r="A36" s="29" t="s">
        <v>67</v>
      </c>
      <c r="B36" s="9">
        <v>101</v>
      </c>
      <c r="C36" s="9">
        <v>97</v>
      </c>
      <c r="D36" s="9">
        <v>89</v>
      </c>
      <c r="E36" s="9">
        <v>68</v>
      </c>
      <c r="F36" s="9">
        <v>63</v>
      </c>
      <c r="G36" s="9">
        <v>66</v>
      </c>
      <c r="H36" s="9">
        <v>59</v>
      </c>
      <c r="I36" s="9">
        <v>55</v>
      </c>
      <c r="J36" s="9">
        <v>58</v>
      </c>
      <c r="K36" s="9">
        <v>60</v>
      </c>
      <c r="L36" s="9">
        <v>56</v>
      </c>
      <c r="M36" s="9">
        <v>67</v>
      </c>
      <c r="N36" s="9">
        <v>94</v>
      </c>
      <c r="O36" s="9">
        <v>82</v>
      </c>
      <c r="P36" s="9">
        <v>78</v>
      </c>
      <c r="Q36" s="9">
        <v>57</v>
      </c>
      <c r="R36" s="9">
        <v>57</v>
      </c>
      <c r="S36" s="9">
        <v>55</v>
      </c>
      <c r="T36" s="9">
        <v>55</v>
      </c>
      <c r="U36" s="9">
        <v>53</v>
      </c>
      <c r="V36" s="9">
        <v>49</v>
      </c>
      <c r="W36" s="9">
        <v>41</v>
      </c>
      <c r="X36" s="9">
        <v>43</v>
      </c>
      <c r="Y36" s="9">
        <v>44</v>
      </c>
      <c r="Z36" s="9">
        <v>70</v>
      </c>
      <c r="AA36" s="9">
        <v>73</v>
      </c>
      <c r="AB36" s="9">
        <v>60</v>
      </c>
      <c r="AC36" s="9">
        <v>50</v>
      </c>
      <c r="AD36" s="9">
        <v>51</v>
      </c>
      <c r="AE36" s="9"/>
      <c r="AF36" s="9"/>
    </row>
    <row r="37" spans="1:32" x14ac:dyDescent="0.25">
      <c r="A37" s="29" t="s">
        <v>68</v>
      </c>
      <c r="B37" s="9">
        <v>497</v>
      </c>
      <c r="C37" s="9">
        <v>501</v>
      </c>
      <c r="D37" s="9">
        <v>459</v>
      </c>
      <c r="E37" s="9">
        <v>406</v>
      </c>
      <c r="F37" s="9">
        <v>396</v>
      </c>
      <c r="G37" s="9">
        <v>402</v>
      </c>
      <c r="H37" s="9">
        <v>413</v>
      </c>
      <c r="I37" s="9">
        <v>389</v>
      </c>
      <c r="J37" s="9">
        <v>349</v>
      </c>
      <c r="K37" s="9">
        <v>312</v>
      </c>
      <c r="L37" s="9">
        <v>325</v>
      </c>
      <c r="M37" s="9">
        <v>334</v>
      </c>
      <c r="N37" s="9">
        <v>408</v>
      </c>
      <c r="O37" s="9">
        <v>391</v>
      </c>
      <c r="P37" s="9">
        <v>363</v>
      </c>
      <c r="Q37" s="9">
        <v>342</v>
      </c>
      <c r="R37" s="9">
        <v>315</v>
      </c>
      <c r="S37" s="9">
        <v>307</v>
      </c>
      <c r="T37" s="9">
        <v>343</v>
      </c>
      <c r="U37" s="9">
        <v>342</v>
      </c>
      <c r="V37" s="9">
        <v>309</v>
      </c>
      <c r="W37" s="9">
        <v>292</v>
      </c>
      <c r="X37" s="9">
        <v>291</v>
      </c>
      <c r="Y37" s="9">
        <v>324</v>
      </c>
      <c r="Z37" s="9">
        <v>400</v>
      </c>
      <c r="AA37" s="9">
        <v>374</v>
      </c>
      <c r="AB37" s="9">
        <v>350</v>
      </c>
      <c r="AC37" s="9">
        <v>306</v>
      </c>
      <c r="AD37" s="9">
        <v>299</v>
      </c>
      <c r="AE37" s="9"/>
      <c r="AF37" s="9"/>
    </row>
    <row r="38" spans="1:32" x14ac:dyDescent="0.25">
      <c r="A38" s="29" t="s">
        <v>69</v>
      </c>
      <c r="B38" s="9">
        <v>1006</v>
      </c>
      <c r="C38" s="9">
        <v>972</v>
      </c>
      <c r="D38" s="9">
        <v>969</v>
      </c>
      <c r="E38" s="9">
        <v>806</v>
      </c>
      <c r="F38" s="9">
        <v>841</v>
      </c>
      <c r="G38" s="9">
        <v>933</v>
      </c>
      <c r="H38" s="9">
        <v>912</v>
      </c>
      <c r="I38" s="9">
        <v>857</v>
      </c>
      <c r="J38" s="9">
        <v>802</v>
      </c>
      <c r="K38" s="9">
        <v>773</v>
      </c>
      <c r="L38" s="9">
        <v>715</v>
      </c>
      <c r="M38" s="9">
        <v>695</v>
      </c>
      <c r="N38" s="9">
        <v>899</v>
      </c>
      <c r="O38" s="9">
        <v>867</v>
      </c>
      <c r="P38" s="9">
        <v>798</v>
      </c>
      <c r="Q38" s="9">
        <v>754</v>
      </c>
      <c r="R38" s="9">
        <v>777</v>
      </c>
      <c r="S38" s="9">
        <v>771</v>
      </c>
      <c r="T38" s="9">
        <v>780</v>
      </c>
      <c r="U38" s="9">
        <v>693</v>
      </c>
      <c r="V38" s="9">
        <v>690</v>
      </c>
      <c r="W38" s="9">
        <v>691</v>
      </c>
      <c r="X38" s="9">
        <v>653</v>
      </c>
      <c r="Y38" s="9">
        <v>623</v>
      </c>
      <c r="Z38" s="9">
        <v>807</v>
      </c>
      <c r="AA38" s="9">
        <v>780</v>
      </c>
      <c r="AB38" s="9">
        <v>702</v>
      </c>
      <c r="AC38" s="9">
        <v>669</v>
      </c>
      <c r="AD38" s="9">
        <v>697</v>
      </c>
      <c r="AE38" s="9"/>
      <c r="AF38" s="9"/>
    </row>
    <row r="39" spans="1:32" x14ac:dyDescent="0.25">
      <c r="A39" s="29" t="s">
        <v>70</v>
      </c>
      <c r="B39" s="9">
        <v>1861</v>
      </c>
      <c r="C39" s="9">
        <v>1777</v>
      </c>
      <c r="D39" s="9">
        <v>1643</v>
      </c>
      <c r="E39" s="9">
        <v>1521</v>
      </c>
      <c r="F39" s="9">
        <v>1706</v>
      </c>
      <c r="G39" s="9">
        <v>1865</v>
      </c>
      <c r="H39" s="9">
        <v>1936</v>
      </c>
      <c r="I39" s="9">
        <v>1828</v>
      </c>
      <c r="J39" s="9">
        <v>1626</v>
      </c>
      <c r="K39" s="9">
        <v>1514</v>
      </c>
      <c r="L39" s="9">
        <v>1391</v>
      </c>
      <c r="M39" s="9">
        <v>1342</v>
      </c>
      <c r="N39" s="9">
        <v>1786</v>
      </c>
      <c r="O39" s="9">
        <v>1667</v>
      </c>
      <c r="P39" s="9">
        <v>1604</v>
      </c>
      <c r="Q39" s="9">
        <v>1482</v>
      </c>
      <c r="R39" s="9">
        <v>1569</v>
      </c>
      <c r="S39" s="9">
        <v>1714</v>
      </c>
      <c r="T39" s="9">
        <v>1720</v>
      </c>
      <c r="U39" s="9">
        <v>1608</v>
      </c>
      <c r="V39" s="9">
        <v>1416</v>
      </c>
      <c r="W39" s="9">
        <v>1349</v>
      </c>
      <c r="X39" s="9">
        <v>1320</v>
      </c>
      <c r="Y39" s="9">
        <v>1222</v>
      </c>
      <c r="Z39" s="9">
        <v>1632</v>
      </c>
      <c r="AA39" s="9">
        <v>1540</v>
      </c>
      <c r="AB39" s="9">
        <v>1450</v>
      </c>
      <c r="AC39" s="9">
        <v>1311</v>
      </c>
      <c r="AD39" s="9">
        <v>1495</v>
      </c>
      <c r="AE39" s="9"/>
      <c r="AF39" s="9"/>
    </row>
    <row r="40" spans="1:32" x14ac:dyDescent="0.25">
      <c r="A40" s="29" t="s">
        <v>71</v>
      </c>
      <c r="B40" s="9">
        <v>59</v>
      </c>
      <c r="C40" s="9">
        <v>55</v>
      </c>
      <c r="D40" s="9">
        <v>57</v>
      </c>
      <c r="E40" s="9">
        <v>45</v>
      </c>
      <c r="F40" s="9">
        <v>59</v>
      </c>
      <c r="G40" s="9">
        <v>56</v>
      </c>
      <c r="H40" s="9">
        <v>53</v>
      </c>
      <c r="I40" s="9">
        <v>59</v>
      </c>
      <c r="J40" s="9">
        <v>43</v>
      </c>
      <c r="K40" s="9">
        <v>40</v>
      </c>
      <c r="L40" s="9">
        <v>36</v>
      </c>
      <c r="M40" s="9">
        <v>39</v>
      </c>
      <c r="N40" s="9">
        <v>70</v>
      </c>
      <c r="O40" s="9">
        <v>58</v>
      </c>
      <c r="P40" s="9">
        <v>61</v>
      </c>
      <c r="Q40" s="9">
        <v>46</v>
      </c>
      <c r="R40" s="9">
        <v>40</v>
      </c>
      <c r="S40" s="9">
        <v>47</v>
      </c>
      <c r="T40" s="9">
        <v>47</v>
      </c>
      <c r="U40" s="9">
        <v>48</v>
      </c>
      <c r="V40" s="9">
        <v>45</v>
      </c>
      <c r="W40" s="9">
        <v>49</v>
      </c>
      <c r="X40" s="9">
        <v>42</v>
      </c>
      <c r="Y40" s="9">
        <v>41</v>
      </c>
      <c r="Z40" s="9">
        <v>54</v>
      </c>
      <c r="AA40" s="9">
        <v>48</v>
      </c>
      <c r="AB40" s="9">
        <v>42</v>
      </c>
      <c r="AC40" s="9">
        <v>44</v>
      </c>
      <c r="AD40" s="9">
        <v>47</v>
      </c>
      <c r="AE40" s="9"/>
      <c r="AF40" s="9"/>
    </row>
    <row r="41" spans="1:32" x14ac:dyDescent="0.25">
      <c r="A41" s="29" t="s">
        <v>72</v>
      </c>
      <c r="B41" s="9">
        <v>5328</v>
      </c>
      <c r="C41" s="9">
        <v>5256</v>
      </c>
      <c r="D41" s="9">
        <v>5088</v>
      </c>
      <c r="E41" s="9">
        <v>5281</v>
      </c>
      <c r="F41" s="9">
        <v>4766</v>
      </c>
      <c r="G41" s="9">
        <v>5406</v>
      </c>
      <c r="H41" s="9">
        <v>5616</v>
      </c>
      <c r="I41" s="9">
        <v>5441</v>
      </c>
      <c r="J41" s="9">
        <v>4657</v>
      </c>
      <c r="K41" s="9">
        <v>4405</v>
      </c>
      <c r="L41" s="9">
        <v>4235</v>
      </c>
      <c r="M41" s="9">
        <v>3972</v>
      </c>
      <c r="N41" s="9">
        <v>4959</v>
      </c>
      <c r="O41" s="9">
        <v>4821</v>
      </c>
      <c r="P41" s="9">
        <v>4691</v>
      </c>
      <c r="Q41" s="9">
        <v>4832</v>
      </c>
      <c r="R41" s="9">
        <v>4297</v>
      </c>
      <c r="S41" s="9">
        <v>4393</v>
      </c>
      <c r="T41" s="9">
        <v>4795</v>
      </c>
      <c r="U41" s="9">
        <v>4796</v>
      </c>
      <c r="V41" s="9">
        <v>4022</v>
      </c>
      <c r="W41" s="9">
        <v>3767</v>
      </c>
      <c r="X41" s="9">
        <v>3738</v>
      </c>
      <c r="Y41" s="9">
        <v>3539</v>
      </c>
      <c r="Z41" s="9">
        <v>4598</v>
      </c>
      <c r="AA41" s="9">
        <v>4484</v>
      </c>
      <c r="AB41" s="9">
        <v>4141</v>
      </c>
      <c r="AC41" s="9">
        <v>4149</v>
      </c>
      <c r="AD41" s="9">
        <v>3669</v>
      </c>
      <c r="AE41" s="9"/>
      <c r="AF41" s="9"/>
    </row>
    <row r="42" spans="1:32" x14ac:dyDescent="0.25">
      <c r="A42" s="29" t="s">
        <v>73</v>
      </c>
      <c r="B42" s="9">
        <v>73</v>
      </c>
      <c r="C42" s="9">
        <v>63</v>
      </c>
      <c r="D42" s="9">
        <v>59</v>
      </c>
      <c r="E42" s="9">
        <v>43</v>
      </c>
      <c r="F42" s="9">
        <v>45</v>
      </c>
      <c r="G42" s="9">
        <v>49</v>
      </c>
      <c r="H42" s="9">
        <v>47</v>
      </c>
      <c r="I42" s="9">
        <v>40</v>
      </c>
      <c r="J42" s="9">
        <v>43</v>
      </c>
      <c r="K42" s="9">
        <v>39</v>
      </c>
      <c r="L42" s="9">
        <v>42</v>
      </c>
      <c r="M42" s="9">
        <v>44</v>
      </c>
      <c r="N42" s="9">
        <v>62</v>
      </c>
      <c r="O42" s="9">
        <v>54</v>
      </c>
      <c r="P42" s="9">
        <v>49</v>
      </c>
      <c r="Q42" s="9">
        <v>39</v>
      </c>
      <c r="R42" s="9">
        <v>50</v>
      </c>
      <c r="S42" s="9">
        <v>50</v>
      </c>
      <c r="T42" s="9">
        <v>42</v>
      </c>
      <c r="U42" s="9">
        <v>36</v>
      </c>
      <c r="V42" s="9">
        <v>37</v>
      </c>
      <c r="W42" s="9">
        <v>34</v>
      </c>
      <c r="X42" s="9">
        <v>36</v>
      </c>
      <c r="Y42" s="9">
        <v>39</v>
      </c>
      <c r="Z42" s="9">
        <v>67</v>
      </c>
      <c r="AA42" s="9">
        <v>67</v>
      </c>
      <c r="AB42" s="9">
        <v>55</v>
      </c>
      <c r="AC42" s="9">
        <v>52</v>
      </c>
      <c r="AD42" s="9">
        <v>37</v>
      </c>
      <c r="AE42" s="9"/>
      <c r="AF42" s="9"/>
    </row>
    <row r="43" spans="1:32" x14ac:dyDescent="0.25">
      <c r="A43" s="29" t="s">
        <v>74</v>
      </c>
      <c r="B43" s="9">
        <v>169</v>
      </c>
      <c r="C43" s="9">
        <v>173</v>
      </c>
      <c r="D43" s="9">
        <v>160</v>
      </c>
      <c r="E43" s="9">
        <v>142</v>
      </c>
      <c r="F43" s="9">
        <v>140</v>
      </c>
      <c r="G43" s="9">
        <v>136</v>
      </c>
      <c r="H43" s="9">
        <v>146</v>
      </c>
      <c r="I43" s="9">
        <v>136</v>
      </c>
      <c r="J43" s="9">
        <v>124</v>
      </c>
      <c r="K43" s="9">
        <v>113</v>
      </c>
      <c r="L43" s="9">
        <v>98</v>
      </c>
      <c r="M43" s="9">
        <v>116</v>
      </c>
      <c r="N43" s="9">
        <v>160</v>
      </c>
      <c r="O43" s="9">
        <v>151</v>
      </c>
      <c r="P43" s="9">
        <v>135</v>
      </c>
      <c r="Q43" s="9">
        <v>127</v>
      </c>
      <c r="R43" s="9">
        <v>114</v>
      </c>
      <c r="S43" s="9">
        <v>106</v>
      </c>
      <c r="T43" s="9">
        <v>106</v>
      </c>
      <c r="U43" s="9">
        <v>98</v>
      </c>
      <c r="V43" s="9">
        <v>102</v>
      </c>
      <c r="W43" s="9">
        <v>94</v>
      </c>
      <c r="X43" s="9">
        <v>93</v>
      </c>
      <c r="Y43" s="9">
        <v>114</v>
      </c>
      <c r="Z43" s="9">
        <v>151</v>
      </c>
      <c r="AA43" s="9">
        <v>160</v>
      </c>
      <c r="AB43" s="9">
        <v>138</v>
      </c>
      <c r="AC43" s="9">
        <v>131</v>
      </c>
      <c r="AD43" s="9">
        <v>123</v>
      </c>
      <c r="AE43" s="9"/>
      <c r="AF43" s="9"/>
    </row>
    <row r="44" spans="1:32" x14ac:dyDescent="0.25">
      <c r="A44" s="29" t="s">
        <v>75</v>
      </c>
      <c r="B44" s="9">
        <v>674</v>
      </c>
      <c r="C44" s="9">
        <v>673</v>
      </c>
      <c r="D44" s="9">
        <v>671</v>
      </c>
      <c r="E44" s="9">
        <v>589</v>
      </c>
      <c r="F44" s="9">
        <v>598</v>
      </c>
      <c r="G44" s="9">
        <v>588</v>
      </c>
      <c r="H44" s="9">
        <v>556</v>
      </c>
      <c r="I44" s="9">
        <v>507</v>
      </c>
      <c r="J44" s="9">
        <v>497</v>
      </c>
      <c r="K44" s="9">
        <v>496</v>
      </c>
      <c r="L44" s="9">
        <v>474</v>
      </c>
      <c r="M44" s="9">
        <v>451</v>
      </c>
      <c r="N44" s="9">
        <v>551</v>
      </c>
      <c r="O44" s="9">
        <v>580</v>
      </c>
      <c r="P44" s="9">
        <v>573</v>
      </c>
      <c r="Q44" s="9">
        <v>509</v>
      </c>
      <c r="R44" s="9">
        <v>469</v>
      </c>
      <c r="S44" s="9">
        <v>492</v>
      </c>
      <c r="T44" s="9">
        <v>491</v>
      </c>
      <c r="U44" s="9">
        <v>463</v>
      </c>
      <c r="V44" s="9">
        <v>426</v>
      </c>
      <c r="W44" s="9">
        <v>413</v>
      </c>
      <c r="X44" s="9">
        <v>452</v>
      </c>
      <c r="Y44" s="9">
        <v>431</v>
      </c>
      <c r="Z44" s="9">
        <v>566</v>
      </c>
      <c r="AA44" s="9">
        <v>557</v>
      </c>
      <c r="AB44" s="9">
        <v>527</v>
      </c>
      <c r="AC44" s="9">
        <v>473</v>
      </c>
      <c r="AD44" s="9">
        <v>450</v>
      </c>
      <c r="AE44" s="9"/>
      <c r="AF44" s="9"/>
    </row>
    <row r="45" spans="1:32" x14ac:dyDescent="0.25">
      <c r="A45" s="29" t="s">
        <v>76</v>
      </c>
      <c r="B45" s="9">
        <v>241</v>
      </c>
      <c r="C45" s="9">
        <v>234</v>
      </c>
      <c r="D45" s="9">
        <v>249</v>
      </c>
      <c r="E45" s="9">
        <v>168</v>
      </c>
      <c r="F45" s="9">
        <v>199</v>
      </c>
      <c r="G45" s="9">
        <v>228</v>
      </c>
      <c r="H45" s="9">
        <v>211</v>
      </c>
      <c r="I45" s="9">
        <v>198</v>
      </c>
      <c r="J45" s="9">
        <v>162</v>
      </c>
      <c r="K45" s="9">
        <v>159</v>
      </c>
      <c r="L45" s="9">
        <v>179</v>
      </c>
      <c r="M45" s="9">
        <v>184</v>
      </c>
      <c r="N45" s="9">
        <v>261</v>
      </c>
      <c r="O45" s="9">
        <v>255</v>
      </c>
      <c r="P45" s="9">
        <v>235</v>
      </c>
      <c r="Q45" s="9">
        <v>200</v>
      </c>
      <c r="R45" s="9">
        <v>163</v>
      </c>
      <c r="S45" s="9">
        <v>167</v>
      </c>
      <c r="T45" s="9">
        <v>182</v>
      </c>
      <c r="U45" s="9">
        <v>175</v>
      </c>
      <c r="V45" s="9">
        <v>155</v>
      </c>
      <c r="W45" s="9">
        <v>155</v>
      </c>
      <c r="X45" s="9">
        <v>171</v>
      </c>
      <c r="Y45" s="9">
        <v>174</v>
      </c>
      <c r="Z45" s="9">
        <v>234</v>
      </c>
      <c r="AA45" s="9">
        <v>224</v>
      </c>
      <c r="AB45" s="9">
        <v>191</v>
      </c>
      <c r="AC45" s="9">
        <v>155</v>
      </c>
      <c r="AD45" s="9">
        <v>149</v>
      </c>
      <c r="AE45" s="9"/>
      <c r="AF45" s="9"/>
    </row>
    <row r="46" spans="1:32" x14ac:dyDescent="0.25">
      <c r="A46" s="29" t="s">
        <v>77</v>
      </c>
      <c r="B46" s="9">
        <v>436</v>
      </c>
      <c r="C46" s="9">
        <v>412</v>
      </c>
      <c r="D46" s="9">
        <v>371</v>
      </c>
      <c r="E46" s="9">
        <v>332</v>
      </c>
      <c r="F46" s="9">
        <v>344</v>
      </c>
      <c r="G46" s="9">
        <v>391</v>
      </c>
      <c r="H46" s="9">
        <v>384</v>
      </c>
      <c r="I46" s="9">
        <v>354</v>
      </c>
      <c r="J46" s="9">
        <v>305</v>
      </c>
      <c r="K46" s="9">
        <v>287</v>
      </c>
      <c r="L46" s="9">
        <v>249</v>
      </c>
      <c r="M46" s="9">
        <v>243</v>
      </c>
      <c r="N46" s="9">
        <v>323</v>
      </c>
      <c r="O46" s="9">
        <v>325</v>
      </c>
      <c r="P46" s="9">
        <v>308</v>
      </c>
      <c r="Q46" s="9">
        <v>296</v>
      </c>
      <c r="R46" s="9">
        <v>308</v>
      </c>
      <c r="S46" s="9">
        <v>329</v>
      </c>
      <c r="T46" s="9">
        <v>347</v>
      </c>
      <c r="U46" s="9">
        <v>334</v>
      </c>
      <c r="V46" s="9">
        <v>269</v>
      </c>
      <c r="W46" s="9">
        <v>264</v>
      </c>
      <c r="X46" s="9">
        <v>282</v>
      </c>
      <c r="Y46" s="9">
        <v>261</v>
      </c>
      <c r="Z46" s="9">
        <v>350</v>
      </c>
      <c r="AA46" s="9">
        <v>339</v>
      </c>
      <c r="AB46" s="9">
        <v>293</v>
      </c>
      <c r="AC46" s="9">
        <v>272</v>
      </c>
      <c r="AD46" s="9">
        <v>287</v>
      </c>
      <c r="AE46" s="9"/>
      <c r="AF46" s="9"/>
    </row>
    <row r="47" spans="1:32" x14ac:dyDescent="0.25">
      <c r="A47" s="29" t="s">
        <v>78</v>
      </c>
      <c r="B47" s="9">
        <v>163</v>
      </c>
      <c r="C47" s="9">
        <v>160</v>
      </c>
      <c r="D47" s="9">
        <v>144</v>
      </c>
      <c r="E47" s="9">
        <v>136</v>
      </c>
      <c r="F47" s="9">
        <v>144</v>
      </c>
      <c r="G47" s="9">
        <v>151</v>
      </c>
      <c r="H47" s="9">
        <v>153</v>
      </c>
      <c r="I47" s="9">
        <v>138</v>
      </c>
      <c r="J47" s="9">
        <v>115</v>
      </c>
      <c r="K47" s="9">
        <v>126</v>
      </c>
      <c r="L47" s="9">
        <v>108</v>
      </c>
      <c r="M47" s="9">
        <v>94</v>
      </c>
      <c r="N47" s="9">
        <v>144</v>
      </c>
      <c r="O47" s="9">
        <v>147</v>
      </c>
      <c r="P47" s="9">
        <v>127</v>
      </c>
      <c r="Q47" s="9">
        <v>128</v>
      </c>
      <c r="R47" s="9">
        <v>118</v>
      </c>
      <c r="S47" s="9">
        <v>128</v>
      </c>
      <c r="T47" s="9">
        <v>147</v>
      </c>
      <c r="U47" s="9">
        <v>143</v>
      </c>
      <c r="V47" s="9">
        <v>100</v>
      </c>
      <c r="W47" s="9">
        <v>86</v>
      </c>
      <c r="X47" s="9">
        <v>84</v>
      </c>
      <c r="Y47" s="9">
        <v>94</v>
      </c>
      <c r="Z47" s="9">
        <v>131</v>
      </c>
      <c r="AA47" s="9">
        <v>134</v>
      </c>
      <c r="AB47" s="9">
        <v>118</v>
      </c>
      <c r="AC47" s="9">
        <v>87</v>
      </c>
      <c r="AD47" s="9">
        <v>92</v>
      </c>
      <c r="AE47" s="9"/>
      <c r="AF47" s="9"/>
    </row>
    <row r="48" spans="1:32" x14ac:dyDescent="0.25">
      <c r="A48" s="29" t="s">
        <v>79</v>
      </c>
      <c r="B48" s="9">
        <v>1829</v>
      </c>
      <c r="C48" s="9">
        <v>1797</v>
      </c>
      <c r="D48" s="9">
        <v>1688</v>
      </c>
      <c r="E48" s="9">
        <v>1656</v>
      </c>
      <c r="F48" s="9">
        <v>1632</v>
      </c>
      <c r="G48" s="9">
        <v>1805</v>
      </c>
      <c r="H48" s="9">
        <v>1893</v>
      </c>
      <c r="I48" s="9">
        <v>1811</v>
      </c>
      <c r="J48" s="9">
        <v>1586</v>
      </c>
      <c r="K48" s="9">
        <v>1502</v>
      </c>
      <c r="L48" s="9">
        <v>1405</v>
      </c>
      <c r="M48" s="9">
        <v>1396</v>
      </c>
      <c r="N48" s="9">
        <v>1652</v>
      </c>
      <c r="O48" s="9">
        <v>1583</v>
      </c>
      <c r="P48" s="9">
        <v>1511</v>
      </c>
      <c r="Q48" s="9">
        <v>1440</v>
      </c>
      <c r="R48" s="9">
        <v>1487</v>
      </c>
      <c r="S48" s="9">
        <v>1589</v>
      </c>
      <c r="T48" s="9">
        <v>1701</v>
      </c>
      <c r="U48" s="9">
        <v>1618</v>
      </c>
      <c r="V48" s="9">
        <v>1396</v>
      </c>
      <c r="W48" s="9">
        <v>1388</v>
      </c>
      <c r="X48" s="9">
        <v>1388</v>
      </c>
      <c r="Y48" s="9">
        <v>1346</v>
      </c>
      <c r="Z48" s="9">
        <v>1683</v>
      </c>
      <c r="AA48" s="9">
        <v>1664</v>
      </c>
      <c r="AB48" s="9">
        <v>1496</v>
      </c>
      <c r="AC48" s="9">
        <v>1422</v>
      </c>
      <c r="AD48" s="9">
        <v>1407</v>
      </c>
      <c r="AE48" s="9"/>
      <c r="AF48" s="9"/>
    </row>
    <row r="49" spans="1:32" x14ac:dyDescent="0.25">
      <c r="A49" s="29" t="s">
        <v>80</v>
      </c>
      <c r="B49" s="9">
        <v>639</v>
      </c>
      <c r="C49" s="9">
        <v>546</v>
      </c>
      <c r="D49" s="9">
        <v>549</v>
      </c>
      <c r="E49" s="9">
        <v>539</v>
      </c>
      <c r="F49" s="9">
        <v>766</v>
      </c>
      <c r="G49" s="9">
        <v>941</v>
      </c>
      <c r="H49" s="9">
        <v>805</v>
      </c>
      <c r="I49" s="9">
        <v>692</v>
      </c>
      <c r="J49" s="9">
        <v>590</v>
      </c>
      <c r="K49" s="9">
        <v>456</v>
      </c>
      <c r="L49" s="9">
        <v>472</v>
      </c>
      <c r="M49" s="9">
        <v>462</v>
      </c>
      <c r="N49" s="9">
        <v>609</v>
      </c>
      <c r="O49" s="9">
        <v>558</v>
      </c>
      <c r="P49" s="9">
        <v>493</v>
      </c>
      <c r="Q49" s="9">
        <v>452</v>
      </c>
      <c r="R49" s="9">
        <v>544</v>
      </c>
      <c r="S49" s="9">
        <v>736</v>
      </c>
      <c r="T49" s="9">
        <v>630</v>
      </c>
      <c r="U49" s="9">
        <v>535</v>
      </c>
      <c r="V49" s="9">
        <v>477</v>
      </c>
      <c r="W49" s="9">
        <v>412</v>
      </c>
      <c r="X49" s="9">
        <v>469</v>
      </c>
      <c r="Y49" s="9">
        <v>429</v>
      </c>
      <c r="Z49" s="9">
        <v>620</v>
      </c>
      <c r="AA49" s="9">
        <v>525</v>
      </c>
      <c r="AB49" s="9">
        <v>499</v>
      </c>
      <c r="AC49" s="9">
        <v>406</v>
      </c>
      <c r="AD49" s="9">
        <v>535</v>
      </c>
      <c r="AE49" s="9"/>
      <c r="AF49" s="9"/>
    </row>
    <row r="50" spans="1:32" x14ac:dyDescent="0.25">
      <c r="A50" s="29" t="s">
        <v>81</v>
      </c>
      <c r="B50" s="9">
        <v>2308</v>
      </c>
      <c r="C50" s="9">
        <v>2340</v>
      </c>
      <c r="D50" s="9">
        <v>2252</v>
      </c>
      <c r="E50" s="9">
        <v>1982</v>
      </c>
      <c r="F50" s="9">
        <v>1956</v>
      </c>
      <c r="G50" s="9">
        <v>2088</v>
      </c>
      <c r="H50" s="9">
        <v>2072</v>
      </c>
      <c r="I50" s="9">
        <v>1955</v>
      </c>
      <c r="J50" s="9">
        <v>1796</v>
      </c>
      <c r="K50" s="9">
        <v>1736</v>
      </c>
      <c r="L50" s="9">
        <v>1708</v>
      </c>
      <c r="M50" s="9">
        <v>1645</v>
      </c>
      <c r="N50" s="9">
        <v>2057</v>
      </c>
      <c r="O50" s="9">
        <v>2107</v>
      </c>
      <c r="P50" s="9">
        <v>1998</v>
      </c>
      <c r="Q50" s="9">
        <v>1898</v>
      </c>
      <c r="R50" s="9">
        <v>1836</v>
      </c>
      <c r="S50" s="9">
        <v>1791</v>
      </c>
      <c r="T50" s="9">
        <v>1893</v>
      </c>
      <c r="U50" s="9">
        <v>1796</v>
      </c>
      <c r="V50" s="9">
        <v>1634</v>
      </c>
      <c r="W50" s="9">
        <v>1571</v>
      </c>
      <c r="X50" s="9">
        <v>1534</v>
      </c>
      <c r="Y50" s="9">
        <v>1529</v>
      </c>
      <c r="Z50" s="9">
        <v>1938</v>
      </c>
      <c r="AA50" s="9">
        <v>1971</v>
      </c>
      <c r="AB50" s="9">
        <v>1784</v>
      </c>
      <c r="AC50" s="9">
        <v>1650</v>
      </c>
      <c r="AD50" s="9">
        <v>1595</v>
      </c>
      <c r="AE50" s="9"/>
      <c r="AF50" s="9"/>
    </row>
    <row r="51" spans="1:32" x14ac:dyDescent="0.25">
      <c r="A51" s="29" t="s">
        <v>82</v>
      </c>
      <c r="B51" s="9">
        <v>188</v>
      </c>
      <c r="C51" s="9">
        <v>169</v>
      </c>
      <c r="D51" s="9">
        <v>157</v>
      </c>
      <c r="E51" s="9">
        <v>163</v>
      </c>
      <c r="F51" s="9">
        <v>150</v>
      </c>
      <c r="G51" s="9">
        <v>161</v>
      </c>
      <c r="H51" s="9">
        <v>188</v>
      </c>
      <c r="I51" s="9">
        <v>178</v>
      </c>
      <c r="J51" s="9">
        <v>170</v>
      </c>
      <c r="K51" s="9">
        <v>173</v>
      </c>
      <c r="L51" s="9">
        <v>171</v>
      </c>
      <c r="M51" s="9">
        <v>172</v>
      </c>
      <c r="N51" s="9">
        <v>198</v>
      </c>
      <c r="O51" s="9">
        <v>175</v>
      </c>
      <c r="P51" s="9">
        <v>166</v>
      </c>
      <c r="Q51" s="9">
        <v>165</v>
      </c>
      <c r="R51" s="9">
        <v>160</v>
      </c>
      <c r="S51" s="9">
        <v>175</v>
      </c>
      <c r="T51" s="9">
        <v>173</v>
      </c>
      <c r="U51" s="9">
        <v>167</v>
      </c>
      <c r="V51" s="9">
        <v>160</v>
      </c>
      <c r="W51" s="9">
        <v>163</v>
      </c>
      <c r="X51" s="9">
        <v>150</v>
      </c>
      <c r="Y51" s="9">
        <v>146</v>
      </c>
      <c r="Z51" s="9">
        <v>182</v>
      </c>
      <c r="AA51" s="9">
        <v>157</v>
      </c>
      <c r="AB51" s="9">
        <v>145</v>
      </c>
      <c r="AC51" s="9">
        <v>134</v>
      </c>
      <c r="AD51" s="9">
        <v>133</v>
      </c>
      <c r="AE51" s="9"/>
      <c r="AF51" s="9"/>
    </row>
    <row r="52" spans="1:32" x14ac:dyDescent="0.25">
      <c r="A52" s="29" t="s">
        <v>83</v>
      </c>
      <c r="B52" s="9">
        <v>139</v>
      </c>
      <c r="C52" s="9">
        <v>128</v>
      </c>
      <c r="D52" s="9">
        <v>128</v>
      </c>
      <c r="E52" s="9">
        <v>108</v>
      </c>
      <c r="F52" s="9">
        <v>126</v>
      </c>
      <c r="G52" s="9">
        <v>137</v>
      </c>
      <c r="H52" s="9">
        <v>126</v>
      </c>
      <c r="I52" s="9">
        <v>126</v>
      </c>
      <c r="J52" s="9">
        <v>112</v>
      </c>
      <c r="K52" s="9">
        <v>109</v>
      </c>
      <c r="L52" s="9">
        <v>83</v>
      </c>
      <c r="M52" s="9">
        <v>87</v>
      </c>
      <c r="N52" s="9">
        <v>125</v>
      </c>
      <c r="O52" s="9">
        <v>114</v>
      </c>
      <c r="P52" s="9">
        <v>116</v>
      </c>
      <c r="Q52" s="9">
        <v>86</v>
      </c>
      <c r="R52" s="9">
        <v>91</v>
      </c>
      <c r="S52" s="9">
        <v>103</v>
      </c>
      <c r="T52" s="9">
        <v>109</v>
      </c>
      <c r="U52" s="9">
        <v>88</v>
      </c>
      <c r="V52" s="9">
        <v>94</v>
      </c>
      <c r="W52" s="9">
        <v>73</v>
      </c>
      <c r="X52" s="9">
        <v>68</v>
      </c>
      <c r="Y52" s="9">
        <v>68</v>
      </c>
      <c r="Z52" s="9">
        <v>118</v>
      </c>
      <c r="AA52" s="9">
        <v>113</v>
      </c>
      <c r="AB52" s="9">
        <v>91</v>
      </c>
      <c r="AC52" s="9">
        <v>76</v>
      </c>
      <c r="AD52" s="9">
        <v>63</v>
      </c>
      <c r="AE52" s="9"/>
      <c r="AF52" s="9"/>
    </row>
    <row r="53" spans="1:32" x14ac:dyDescent="0.25">
      <c r="A53" s="29" t="s">
        <v>84</v>
      </c>
      <c r="B53" s="9">
        <v>1567</v>
      </c>
      <c r="C53" s="9">
        <v>1461</v>
      </c>
      <c r="D53" s="9">
        <v>1476</v>
      </c>
      <c r="E53" s="9">
        <v>1228</v>
      </c>
      <c r="F53" s="9">
        <v>1333</v>
      </c>
      <c r="G53" s="9">
        <v>1533</v>
      </c>
      <c r="H53" s="9">
        <v>1436</v>
      </c>
      <c r="I53" s="9">
        <v>1416</v>
      </c>
      <c r="J53" s="9">
        <v>1248</v>
      </c>
      <c r="K53" s="9">
        <v>1186</v>
      </c>
      <c r="L53" s="9">
        <v>1063</v>
      </c>
      <c r="M53" s="9">
        <v>1086</v>
      </c>
      <c r="N53" s="9">
        <v>1440</v>
      </c>
      <c r="O53" s="9">
        <v>1335</v>
      </c>
      <c r="P53" s="9">
        <v>1317</v>
      </c>
      <c r="Q53" s="9">
        <v>1240</v>
      </c>
      <c r="R53" s="9">
        <v>1259</v>
      </c>
      <c r="S53" s="9">
        <v>1340</v>
      </c>
      <c r="T53" s="9">
        <v>1288</v>
      </c>
      <c r="U53" s="9">
        <v>1225</v>
      </c>
      <c r="V53" s="9">
        <v>1073</v>
      </c>
      <c r="W53" s="9">
        <v>1039</v>
      </c>
      <c r="X53" s="9">
        <v>1018</v>
      </c>
      <c r="Y53" s="9">
        <v>1008</v>
      </c>
      <c r="Z53" s="9">
        <v>1384</v>
      </c>
      <c r="AA53" s="9">
        <v>1240</v>
      </c>
      <c r="AB53" s="9">
        <v>1192</v>
      </c>
      <c r="AC53" s="9">
        <v>1010</v>
      </c>
      <c r="AD53" s="9">
        <v>1091</v>
      </c>
      <c r="AE53" s="9"/>
      <c r="AF53" s="9"/>
    </row>
    <row r="54" spans="1:32" x14ac:dyDescent="0.25">
      <c r="A54" s="29" t="s">
        <v>85</v>
      </c>
      <c r="B54" s="9">
        <v>1496</v>
      </c>
      <c r="C54" s="9">
        <v>1483</v>
      </c>
      <c r="D54" s="9">
        <v>1433</v>
      </c>
      <c r="E54" s="9">
        <v>1267</v>
      </c>
      <c r="F54" s="9">
        <v>1414</v>
      </c>
      <c r="G54" s="9">
        <v>1524</v>
      </c>
      <c r="H54" s="9">
        <v>1493</v>
      </c>
      <c r="I54" s="9">
        <v>1437</v>
      </c>
      <c r="J54" s="9">
        <v>1392</v>
      </c>
      <c r="K54" s="9">
        <v>1372</v>
      </c>
      <c r="L54" s="9">
        <v>1317</v>
      </c>
      <c r="M54" s="9">
        <v>1266</v>
      </c>
      <c r="N54" s="9">
        <v>1525</v>
      </c>
      <c r="O54" s="9">
        <v>1453</v>
      </c>
      <c r="P54" s="9">
        <v>1372</v>
      </c>
      <c r="Q54" s="9">
        <v>1283</v>
      </c>
      <c r="R54" s="9">
        <v>1369</v>
      </c>
      <c r="S54" s="9">
        <v>1400</v>
      </c>
      <c r="T54" s="9">
        <v>1385</v>
      </c>
      <c r="U54" s="9">
        <v>1286</v>
      </c>
      <c r="V54" s="9">
        <v>1201</v>
      </c>
      <c r="W54" s="9">
        <v>1161</v>
      </c>
      <c r="X54" s="9">
        <v>1126</v>
      </c>
      <c r="Y54" s="9">
        <v>1038</v>
      </c>
      <c r="Z54" s="9">
        <v>1303</v>
      </c>
      <c r="AA54" s="9">
        <v>1327</v>
      </c>
      <c r="AB54" s="9">
        <v>1212</v>
      </c>
      <c r="AC54" s="9">
        <v>1137</v>
      </c>
      <c r="AD54" s="9">
        <v>1272</v>
      </c>
      <c r="AE54" s="9"/>
      <c r="AF54" s="9"/>
    </row>
    <row r="55" spans="1:32" x14ac:dyDescent="0.25">
      <c r="A55" s="29" t="s">
        <v>86</v>
      </c>
      <c r="B55" s="9">
        <v>510</v>
      </c>
      <c r="C55" s="9">
        <v>520</v>
      </c>
      <c r="D55" s="9">
        <v>483</v>
      </c>
      <c r="E55" s="9">
        <v>488</v>
      </c>
      <c r="F55" s="9">
        <v>469</v>
      </c>
      <c r="G55" s="9">
        <v>503</v>
      </c>
      <c r="H55" s="9">
        <v>535</v>
      </c>
      <c r="I55" s="9">
        <v>489</v>
      </c>
      <c r="J55" s="9">
        <v>445</v>
      </c>
      <c r="K55" s="9">
        <v>441</v>
      </c>
      <c r="L55" s="9">
        <v>397</v>
      </c>
      <c r="M55" s="9">
        <v>404</v>
      </c>
      <c r="N55" s="9">
        <v>529</v>
      </c>
      <c r="O55" s="9">
        <v>524</v>
      </c>
      <c r="P55" s="9">
        <v>493</v>
      </c>
      <c r="Q55" s="9">
        <v>483</v>
      </c>
      <c r="R55" s="9">
        <v>482</v>
      </c>
      <c r="S55" s="9">
        <v>506</v>
      </c>
      <c r="T55" s="9">
        <v>537</v>
      </c>
      <c r="U55" s="9">
        <v>510</v>
      </c>
      <c r="V55" s="9">
        <v>428</v>
      </c>
      <c r="W55" s="9">
        <v>419</v>
      </c>
      <c r="X55" s="9">
        <v>407</v>
      </c>
      <c r="Y55" s="9">
        <v>382</v>
      </c>
      <c r="Z55" s="9">
        <v>466</v>
      </c>
      <c r="AA55" s="9">
        <v>446</v>
      </c>
      <c r="AB55" s="9">
        <v>392</v>
      </c>
      <c r="AC55" s="9">
        <v>387</v>
      </c>
      <c r="AD55" s="9">
        <v>354</v>
      </c>
      <c r="AE55" s="9"/>
      <c r="AF55" s="9"/>
    </row>
    <row r="56" spans="1:32" x14ac:dyDescent="0.25">
      <c r="A56" s="29" t="s">
        <v>87</v>
      </c>
      <c r="B56" s="9">
        <v>569</v>
      </c>
      <c r="C56" s="9">
        <v>536</v>
      </c>
      <c r="D56" s="9">
        <v>492</v>
      </c>
      <c r="E56" s="9">
        <v>447</v>
      </c>
      <c r="F56" s="9">
        <v>471</v>
      </c>
      <c r="G56" s="9">
        <v>508</v>
      </c>
      <c r="H56" s="9">
        <v>489</v>
      </c>
      <c r="I56" s="9">
        <v>486</v>
      </c>
      <c r="J56" s="9">
        <v>464</v>
      </c>
      <c r="K56" s="9">
        <v>436</v>
      </c>
      <c r="L56" s="9">
        <v>399</v>
      </c>
      <c r="M56" s="9">
        <v>428</v>
      </c>
      <c r="N56" s="9">
        <v>548</v>
      </c>
      <c r="O56" s="9">
        <v>518</v>
      </c>
      <c r="P56" s="9">
        <v>445</v>
      </c>
      <c r="Q56" s="9">
        <v>393</v>
      </c>
      <c r="R56" s="9">
        <v>448</v>
      </c>
      <c r="S56" s="9">
        <v>449</v>
      </c>
      <c r="T56" s="9">
        <v>428</v>
      </c>
      <c r="U56" s="9">
        <v>378</v>
      </c>
      <c r="V56" s="9">
        <v>429</v>
      </c>
      <c r="W56" s="9">
        <v>386</v>
      </c>
      <c r="X56" s="9">
        <v>398</v>
      </c>
      <c r="Y56" s="9">
        <v>377</v>
      </c>
      <c r="Z56" s="9">
        <v>512</v>
      </c>
      <c r="AA56" s="9">
        <v>502</v>
      </c>
      <c r="AB56" s="9">
        <v>433</v>
      </c>
      <c r="AC56" s="9">
        <v>399</v>
      </c>
      <c r="AD56" s="9">
        <v>408</v>
      </c>
      <c r="AE56" s="9"/>
      <c r="AF56" s="9"/>
    </row>
    <row r="57" spans="1:32" x14ac:dyDescent="0.25">
      <c r="A57" s="29" t="s">
        <v>88</v>
      </c>
      <c r="B57" s="9">
        <v>74</v>
      </c>
      <c r="C57" s="9">
        <v>80</v>
      </c>
      <c r="D57" s="9">
        <v>59</v>
      </c>
      <c r="E57" s="9">
        <v>45</v>
      </c>
      <c r="F57" s="9">
        <v>47</v>
      </c>
      <c r="G57" s="9">
        <v>49</v>
      </c>
      <c r="H57" s="9">
        <v>52</v>
      </c>
      <c r="I57" s="9">
        <v>51</v>
      </c>
      <c r="J57" s="9">
        <v>49</v>
      </c>
      <c r="K57" s="9">
        <v>53</v>
      </c>
      <c r="L57" s="9">
        <v>43</v>
      </c>
      <c r="M57" s="9">
        <v>49</v>
      </c>
      <c r="N57" s="9">
        <v>68</v>
      </c>
      <c r="O57" s="9">
        <v>70</v>
      </c>
      <c r="P57" s="9">
        <v>59</v>
      </c>
      <c r="Q57" s="9">
        <v>45</v>
      </c>
      <c r="R57" s="9">
        <v>45</v>
      </c>
      <c r="S57" s="9">
        <v>46</v>
      </c>
      <c r="T57" s="9">
        <v>53</v>
      </c>
      <c r="U57" s="9">
        <v>44</v>
      </c>
      <c r="V57" s="9">
        <v>47</v>
      </c>
      <c r="W57" s="9">
        <v>47</v>
      </c>
      <c r="X57" s="9">
        <v>44</v>
      </c>
      <c r="Y57" s="9">
        <v>46</v>
      </c>
      <c r="Z57" s="9">
        <v>68</v>
      </c>
      <c r="AA57" s="9">
        <v>73</v>
      </c>
      <c r="AB57" s="9">
        <v>81</v>
      </c>
      <c r="AC57" s="9">
        <v>66</v>
      </c>
      <c r="AD57" s="9">
        <v>63</v>
      </c>
      <c r="AE57" s="9"/>
      <c r="AF57" s="9"/>
    </row>
    <row r="58" spans="1:32" x14ac:dyDescent="0.25">
      <c r="A58" s="29" t="s">
        <v>89</v>
      </c>
      <c r="B58" s="9">
        <v>1246</v>
      </c>
      <c r="C58" s="9">
        <v>1312</v>
      </c>
      <c r="D58" s="9">
        <v>1223</v>
      </c>
      <c r="E58" s="9">
        <v>1057</v>
      </c>
      <c r="F58" s="9">
        <v>954</v>
      </c>
      <c r="G58" s="9">
        <v>1007</v>
      </c>
      <c r="H58" s="9">
        <v>1023</v>
      </c>
      <c r="I58" s="9">
        <v>999</v>
      </c>
      <c r="J58" s="9">
        <v>908</v>
      </c>
      <c r="K58" s="9">
        <v>896</v>
      </c>
      <c r="L58" s="9">
        <v>863</v>
      </c>
      <c r="M58" s="9">
        <v>829</v>
      </c>
      <c r="N58" s="9">
        <v>1146</v>
      </c>
      <c r="O58" s="9">
        <v>1164</v>
      </c>
      <c r="P58" s="9">
        <v>1129</v>
      </c>
      <c r="Q58" s="9">
        <v>1100</v>
      </c>
      <c r="R58" s="9">
        <v>943</v>
      </c>
      <c r="S58" s="9">
        <v>944</v>
      </c>
      <c r="T58" s="9">
        <v>972</v>
      </c>
      <c r="U58" s="9">
        <v>935</v>
      </c>
      <c r="V58" s="9">
        <v>779</v>
      </c>
      <c r="W58" s="9">
        <v>771</v>
      </c>
      <c r="X58" s="9">
        <v>762</v>
      </c>
      <c r="Y58" s="9">
        <v>703</v>
      </c>
      <c r="Z58" s="9">
        <v>1032</v>
      </c>
      <c r="AA58" s="9">
        <v>1041</v>
      </c>
      <c r="AB58" s="9">
        <v>951</v>
      </c>
      <c r="AC58" s="9">
        <v>829</v>
      </c>
      <c r="AD58" s="9">
        <v>828</v>
      </c>
      <c r="AE58" s="9"/>
      <c r="AF58" s="9"/>
    </row>
    <row r="59" spans="1:32" x14ac:dyDescent="0.25">
      <c r="A59" s="29" t="s">
        <v>90</v>
      </c>
      <c r="B59" s="9">
        <v>3000</v>
      </c>
      <c r="C59" s="9">
        <v>2962</v>
      </c>
      <c r="D59" s="9">
        <v>2848</v>
      </c>
      <c r="E59" s="9">
        <v>2823</v>
      </c>
      <c r="F59" s="9">
        <v>2510</v>
      </c>
      <c r="G59" s="9">
        <v>2648</v>
      </c>
      <c r="H59" s="9">
        <v>2730</v>
      </c>
      <c r="I59" s="9">
        <v>2618</v>
      </c>
      <c r="J59" s="9">
        <v>2213</v>
      </c>
      <c r="K59" s="9">
        <v>2136</v>
      </c>
      <c r="L59" s="9">
        <v>2079</v>
      </c>
      <c r="M59" s="9">
        <v>2095</v>
      </c>
      <c r="N59" s="9">
        <v>2632</v>
      </c>
      <c r="O59" s="9">
        <v>2630</v>
      </c>
      <c r="P59" s="9">
        <v>2589</v>
      </c>
      <c r="Q59" s="9">
        <v>2496</v>
      </c>
      <c r="R59" s="9">
        <v>2317</v>
      </c>
      <c r="S59" s="9">
        <v>2351</v>
      </c>
      <c r="T59" s="9">
        <v>2608</v>
      </c>
      <c r="U59" s="9">
        <v>2471</v>
      </c>
      <c r="V59" s="9">
        <v>2085</v>
      </c>
      <c r="W59" s="9">
        <v>2014</v>
      </c>
      <c r="X59" s="9">
        <v>2056</v>
      </c>
      <c r="Y59" s="9">
        <v>2031</v>
      </c>
      <c r="Z59" s="9">
        <v>2599</v>
      </c>
      <c r="AA59" s="9">
        <v>2559</v>
      </c>
      <c r="AB59" s="9">
        <v>2280</v>
      </c>
      <c r="AC59" s="9">
        <v>2272</v>
      </c>
      <c r="AD59" s="9">
        <v>2023</v>
      </c>
      <c r="AE59" s="9"/>
      <c r="AF59" s="9"/>
    </row>
    <row r="60" spans="1:32" x14ac:dyDescent="0.25">
      <c r="A60" s="29" t="s">
        <v>91</v>
      </c>
      <c r="B60" s="9">
        <v>340</v>
      </c>
      <c r="C60" s="9">
        <v>332</v>
      </c>
      <c r="D60" s="9">
        <v>317</v>
      </c>
      <c r="E60" s="9">
        <v>296</v>
      </c>
      <c r="F60" s="9">
        <v>335</v>
      </c>
      <c r="G60" s="9">
        <v>355</v>
      </c>
      <c r="H60" s="9">
        <v>356</v>
      </c>
      <c r="I60" s="9">
        <v>327</v>
      </c>
      <c r="J60" s="9">
        <v>296</v>
      </c>
      <c r="K60" s="9">
        <v>267</v>
      </c>
      <c r="L60" s="9">
        <v>258</v>
      </c>
      <c r="M60" s="9">
        <v>250</v>
      </c>
      <c r="N60" s="9">
        <v>330</v>
      </c>
      <c r="O60" s="9">
        <v>313</v>
      </c>
      <c r="P60" s="9">
        <v>264</v>
      </c>
      <c r="Q60" s="9">
        <v>292</v>
      </c>
      <c r="R60" s="9">
        <v>301</v>
      </c>
      <c r="S60" s="9">
        <v>313</v>
      </c>
      <c r="T60" s="9">
        <v>338</v>
      </c>
      <c r="U60" s="9">
        <v>306</v>
      </c>
      <c r="V60" s="9">
        <v>270</v>
      </c>
      <c r="W60" s="9">
        <v>266</v>
      </c>
      <c r="X60" s="9">
        <v>241</v>
      </c>
      <c r="Y60" s="9">
        <v>219</v>
      </c>
      <c r="Z60" s="9">
        <v>288</v>
      </c>
      <c r="AA60" s="9">
        <v>273</v>
      </c>
      <c r="AB60" s="9">
        <v>233</v>
      </c>
      <c r="AC60" s="9">
        <v>225</v>
      </c>
      <c r="AD60" s="9">
        <v>249</v>
      </c>
      <c r="AE60" s="9"/>
      <c r="AF60" s="9"/>
    </row>
    <row r="61" spans="1:32" x14ac:dyDescent="0.25">
      <c r="A61" s="29" t="s">
        <v>92</v>
      </c>
      <c r="B61" s="9">
        <v>232</v>
      </c>
      <c r="C61" s="9">
        <v>236</v>
      </c>
      <c r="D61" s="9">
        <v>231</v>
      </c>
      <c r="E61" s="9">
        <v>179</v>
      </c>
      <c r="F61" s="9">
        <v>169</v>
      </c>
      <c r="G61" s="9">
        <v>172</v>
      </c>
      <c r="H61" s="9">
        <v>157</v>
      </c>
      <c r="I61" s="9">
        <v>143</v>
      </c>
      <c r="J61" s="9">
        <v>139</v>
      </c>
      <c r="K61" s="9">
        <v>133</v>
      </c>
      <c r="L61" s="9">
        <v>138</v>
      </c>
      <c r="M61" s="9">
        <v>145</v>
      </c>
      <c r="N61" s="9">
        <v>192</v>
      </c>
      <c r="O61" s="9">
        <v>188</v>
      </c>
      <c r="P61" s="9">
        <v>164</v>
      </c>
      <c r="Q61" s="9">
        <v>146</v>
      </c>
      <c r="R61" s="9">
        <v>155</v>
      </c>
      <c r="S61" s="9">
        <v>165</v>
      </c>
      <c r="T61" s="9">
        <v>160</v>
      </c>
      <c r="U61" s="9">
        <v>138</v>
      </c>
      <c r="V61" s="9">
        <v>137</v>
      </c>
      <c r="W61" s="9">
        <v>134</v>
      </c>
      <c r="X61" s="9">
        <v>126</v>
      </c>
      <c r="Y61" s="9">
        <v>127</v>
      </c>
      <c r="Z61" s="9">
        <v>173</v>
      </c>
      <c r="AA61" s="9">
        <v>171</v>
      </c>
      <c r="AB61" s="9">
        <v>157</v>
      </c>
      <c r="AC61" s="9">
        <v>133</v>
      </c>
      <c r="AD61" s="9">
        <v>126</v>
      </c>
      <c r="AE61" s="9"/>
      <c r="AF61" s="9"/>
    </row>
    <row r="62" spans="1:32" x14ac:dyDescent="0.25">
      <c r="A62" s="29" t="s">
        <v>93</v>
      </c>
      <c r="B62" s="9">
        <v>4687</v>
      </c>
      <c r="C62" s="9">
        <v>4489</v>
      </c>
      <c r="D62" s="9">
        <v>4340</v>
      </c>
      <c r="E62" s="9">
        <v>4011</v>
      </c>
      <c r="F62" s="9">
        <v>4191</v>
      </c>
      <c r="G62" s="9">
        <v>4495</v>
      </c>
      <c r="H62" s="9">
        <v>4730</v>
      </c>
      <c r="I62" s="9">
        <v>4414</v>
      </c>
      <c r="J62" s="9">
        <v>3938</v>
      </c>
      <c r="K62" s="9">
        <v>3857</v>
      </c>
      <c r="L62" s="9">
        <v>3793</v>
      </c>
      <c r="M62" s="9">
        <v>3488</v>
      </c>
      <c r="N62" s="9">
        <v>4395</v>
      </c>
      <c r="O62" s="9">
        <v>4243</v>
      </c>
      <c r="P62" s="9">
        <v>4170</v>
      </c>
      <c r="Q62" s="9">
        <v>3677</v>
      </c>
      <c r="R62" s="9">
        <v>3943</v>
      </c>
      <c r="S62" s="9">
        <v>4220</v>
      </c>
      <c r="T62" s="9">
        <v>4314</v>
      </c>
      <c r="U62" s="9">
        <v>4075</v>
      </c>
      <c r="V62" s="9">
        <v>3565</v>
      </c>
      <c r="W62" s="9">
        <v>3456</v>
      </c>
      <c r="X62" s="9">
        <v>3472</v>
      </c>
      <c r="Y62" s="9">
        <v>3196</v>
      </c>
      <c r="Z62" s="9">
        <v>4044</v>
      </c>
      <c r="AA62" s="9">
        <v>3859</v>
      </c>
      <c r="AB62" s="9">
        <v>3582</v>
      </c>
      <c r="AC62" s="9">
        <v>3167</v>
      </c>
      <c r="AD62" s="9">
        <v>3458</v>
      </c>
      <c r="AE62" s="9"/>
      <c r="AF62" s="9"/>
    </row>
    <row r="63" spans="1:32" x14ac:dyDescent="0.25">
      <c r="A63" s="29" t="s">
        <v>94</v>
      </c>
      <c r="B63" s="9">
        <v>1005</v>
      </c>
      <c r="C63" s="9">
        <v>957</v>
      </c>
      <c r="D63" s="9">
        <v>937</v>
      </c>
      <c r="E63" s="9">
        <v>803</v>
      </c>
      <c r="F63" s="9">
        <v>868</v>
      </c>
      <c r="G63" s="9">
        <v>949</v>
      </c>
      <c r="H63" s="9">
        <v>932</v>
      </c>
      <c r="I63" s="9">
        <v>859</v>
      </c>
      <c r="J63" s="9">
        <v>803</v>
      </c>
      <c r="K63" s="9">
        <v>770</v>
      </c>
      <c r="L63" s="9">
        <v>774</v>
      </c>
      <c r="M63" s="9">
        <v>703</v>
      </c>
      <c r="N63" s="9">
        <v>884</v>
      </c>
      <c r="O63" s="9">
        <v>864</v>
      </c>
      <c r="P63" s="9">
        <v>802</v>
      </c>
      <c r="Q63" s="9">
        <v>750</v>
      </c>
      <c r="R63" s="9">
        <v>803</v>
      </c>
      <c r="S63" s="9">
        <v>819</v>
      </c>
      <c r="T63" s="9">
        <v>851</v>
      </c>
      <c r="U63" s="9">
        <v>785</v>
      </c>
      <c r="V63" s="9">
        <v>677</v>
      </c>
      <c r="W63" s="9">
        <v>689</v>
      </c>
      <c r="X63" s="9">
        <v>681</v>
      </c>
      <c r="Y63" s="9">
        <v>656</v>
      </c>
      <c r="Z63" s="9">
        <v>848</v>
      </c>
      <c r="AA63" s="9">
        <v>842</v>
      </c>
      <c r="AB63" s="9">
        <v>774</v>
      </c>
      <c r="AC63" s="9">
        <v>668</v>
      </c>
      <c r="AD63" s="9">
        <v>684</v>
      </c>
      <c r="AE63" s="9"/>
      <c r="AF63" s="9"/>
    </row>
    <row r="64" spans="1:32" x14ac:dyDescent="0.25">
      <c r="A64" s="29" t="s">
        <v>95</v>
      </c>
      <c r="B64" s="9">
        <v>811</v>
      </c>
      <c r="C64" s="9">
        <v>846</v>
      </c>
      <c r="D64" s="9">
        <v>792</v>
      </c>
      <c r="E64" s="9">
        <v>640</v>
      </c>
      <c r="F64" s="9">
        <v>644</v>
      </c>
      <c r="G64" s="9">
        <v>743</v>
      </c>
      <c r="H64" s="9">
        <v>719</v>
      </c>
      <c r="I64" s="9">
        <v>671</v>
      </c>
      <c r="J64" s="9">
        <v>575</v>
      </c>
      <c r="K64" s="9">
        <v>553</v>
      </c>
      <c r="L64" s="9">
        <v>551</v>
      </c>
      <c r="M64" s="9">
        <v>598</v>
      </c>
      <c r="N64" s="9">
        <v>807</v>
      </c>
      <c r="O64" s="9">
        <v>809</v>
      </c>
      <c r="P64" s="9">
        <v>748</v>
      </c>
      <c r="Q64" s="9">
        <v>629</v>
      </c>
      <c r="R64" s="9">
        <v>583</v>
      </c>
      <c r="S64" s="9">
        <v>636</v>
      </c>
      <c r="T64" s="9">
        <v>641</v>
      </c>
      <c r="U64" s="9">
        <v>595</v>
      </c>
      <c r="V64" s="9">
        <v>522</v>
      </c>
      <c r="W64" s="9">
        <v>504</v>
      </c>
      <c r="X64" s="9">
        <v>471</v>
      </c>
      <c r="Y64" s="9">
        <v>503</v>
      </c>
      <c r="Z64" s="9">
        <v>744</v>
      </c>
      <c r="AA64" s="9">
        <v>707</v>
      </c>
      <c r="AB64" s="9">
        <v>636</v>
      </c>
      <c r="AC64" s="9">
        <v>522</v>
      </c>
      <c r="AD64" s="9">
        <v>544</v>
      </c>
      <c r="AE64" s="9"/>
      <c r="AF64" s="9"/>
    </row>
    <row r="65" spans="1:32" x14ac:dyDescent="0.25">
      <c r="A65" s="29" t="s">
        <v>96</v>
      </c>
      <c r="B65" s="9">
        <v>931</v>
      </c>
      <c r="C65" s="9">
        <v>945</v>
      </c>
      <c r="D65" s="9">
        <v>917</v>
      </c>
      <c r="E65" s="9">
        <v>799</v>
      </c>
      <c r="F65" s="9">
        <v>773</v>
      </c>
      <c r="G65" s="9">
        <v>813</v>
      </c>
      <c r="H65" s="9">
        <v>798</v>
      </c>
      <c r="I65" s="9">
        <v>727</v>
      </c>
      <c r="J65" s="9">
        <v>707</v>
      </c>
      <c r="K65" s="9">
        <v>676</v>
      </c>
      <c r="L65" s="9">
        <v>641</v>
      </c>
      <c r="M65" s="9">
        <v>650</v>
      </c>
      <c r="N65" s="9">
        <v>826</v>
      </c>
      <c r="O65" s="9">
        <v>873</v>
      </c>
      <c r="P65" s="9">
        <v>771</v>
      </c>
      <c r="Q65" s="9">
        <v>688</v>
      </c>
      <c r="R65" s="9">
        <v>739</v>
      </c>
      <c r="S65" s="9">
        <v>745</v>
      </c>
      <c r="T65" s="9">
        <v>720</v>
      </c>
      <c r="U65" s="9">
        <v>675</v>
      </c>
      <c r="V65" s="9">
        <v>668</v>
      </c>
      <c r="W65" s="9">
        <v>640</v>
      </c>
      <c r="X65" s="9">
        <v>620</v>
      </c>
      <c r="Y65" s="9">
        <v>587</v>
      </c>
      <c r="Z65" s="9">
        <v>757</v>
      </c>
      <c r="AA65" s="9">
        <v>754</v>
      </c>
      <c r="AB65" s="9">
        <v>705</v>
      </c>
      <c r="AC65" s="9">
        <v>659</v>
      </c>
      <c r="AD65" s="9">
        <v>646</v>
      </c>
      <c r="AE65" s="9"/>
      <c r="AF65" s="9"/>
    </row>
    <row r="66" spans="1:32" x14ac:dyDescent="0.25">
      <c r="A66" s="29" t="s">
        <v>97</v>
      </c>
      <c r="B66" s="9">
        <v>54</v>
      </c>
      <c r="C66" s="9">
        <v>62</v>
      </c>
      <c r="D66" s="9">
        <v>60</v>
      </c>
      <c r="E66" s="9">
        <v>46</v>
      </c>
      <c r="F66" s="9">
        <v>35</v>
      </c>
      <c r="G66" s="9">
        <v>35</v>
      </c>
      <c r="H66" s="9">
        <v>36</v>
      </c>
      <c r="I66" s="9">
        <v>32</v>
      </c>
      <c r="J66" s="9">
        <v>33</v>
      </c>
      <c r="K66" s="9">
        <v>28</v>
      </c>
      <c r="L66" s="9">
        <v>37</v>
      </c>
      <c r="M66" s="9">
        <v>34</v>
      </c>
      <c r="N66" s="9">
        <v>50</v>
      </c>
      <c r="O66" s="9">
        <v>54</v>
      </c>
      <c r="P66" s="9">
        <v>54</v>
      </c>
      <c r="Q66" s="9">
        <v>41</v>
      </c>
      <c r="R66" s="9">
        <v>30</v>
      </c>
      <c r="S66" s="9">
        <v>25</v>
      </c>
      <c r="T66" s="9">
        <v>26</v>
      </c>
      <c r="U66" s="9">
        <v>27</v>
      </c>
      <c r="V66" s="9">
        <v>22</v>
      </c>
      <c r="W66" s="9">
        <v>20</v>
      </c>
      <c r="X66" s="9">
        <v>20</v>
      </c>
      <c r="Y66" s="9">
        <v>24</v>
      </c>
      <c r="Z66" s="9">
        <v>47</v>
      </c>
      <c r="AA66" s="9">
        <v>54</v>
      </c>
      <c r="AB66" s="9">
        <v>49</v>
      </c>
      <c r="AC66" s="9">
        <v>33</v>
      </c>
      <c r="AD66" s="9">
        <v>31</v>
      </c>
      <c r="AE66" s="9"/>
      <c r="AF66" s="9"/>
    </row>
    <row r="67" spans="1:32" x14ac:dyDescent="0.25">
      <c r="A67" s="29" t="s">
        <v>98</v>
      </c>
      <c r="B67" s="9">
        <v>98</v>
      </c>
      <c r="C67" s="9">
        <v>98</v>
      </c>
      <c r="D67" s="9">
        <v>97</v>
      </c>
      <c r="E67" s="9">
        <v>74</v>
      </c>
      <c r="F67" s="9">
        <v>78</v>
      </c>
      <c r="G67" s="9">
        <v>90</v>
      </c>
      <c r="H67" s="9">
        <v>100</v>
      </c>
      <c r="I67" s="9">
        <v>94</v>
      </c>
      <c r="J67" s="9">
        <v>67</v>
      </c>
      <c r="K67" s="9">
        <v>65</v>
      </c>
      <c r="L67" s="9">
        <v>72</v>
      </c>
      <c r="M67" s="9">
        <v>65</v>
      </c>
      <c r="N67" s="9">
        <v>91</v>
      </c>
      <c r="O67" s="9">
        <v>96</v>
      </c>
      <c r="P67" s="9">
        <v>93</v>
      </c>
      <c r="Q67" s="9">
        <v>73</v>
      </c>
      <c r="R67" s="9">
        <v>53</v>
      </c>
      <c r="S67" s="9">
        <v>64</v>
      </c>
      <c r="T67" s="9">
        <v>65</v>
      </c>
      <c r="U67" s="9">
        <v>56</v>
      </c>
      <c r="V67" s="9">
        <v>42</v>
      </c>
      <c r="W67" s="9">
        <v>39</v>
      </c>
      <c r="X67" s="9">
        <v>47</v>
      </c>
      <c r="Y67" s="9">
        <v>51</v>
      </c>
      <c r="Z67" s="9">
        <v>92</v>
      </c>
      <c r="AA67" s="9">
        <v>84</v>
      </c>
      <c r="AB67" s="9">
        <v>73</v>
      </c>
      <c r="AC67" s="9">
        <v>57</v>
      </c>
      <c r="AD67" s="9">
        <v>55</v>
      </c>
      <c r="AE67" s="9"/>
      <c r="AF67" s="9"/>
    </row>
    <row r="68" spans="1:32" x14ac:dyDescent="0.25">
      <c r="A68" s="29" t="s">
        <v>99</v>
      </c>
      <c r="B68" s="9">
        <v>694</v>
      </c>
      <c r="C68" s="9">
        <v>693</v>
      </c>
      <c r="D68" s="9">
        <v>654</v>
      </c>
      <c r="E68" s="9">
        <v>534</v>
      </c>
      <c r="F68" s="9">
        <v>572</v>
      </c>
      <c r="G68" s="9">
        <v>624</v>
      </c>
      <c r="H68" s="9">
        <v>670</v>
      </c>
      <c r="I68" s="9">
        <v>630</v>
      </c>
      <c r="J68" s="9">
        <v>605</v>
      </c>
      <c r="K68" s="9">
        <v>574</v>
      </c>
      <c r="L68" s="9">
        <v>501</v>
      </c>
      <c r="M68" s="9">
        <v>496</v>
      </c>
      <c r="N68" s="9">
        <v>624</v>
      </c>
      <c r="O68" s="9">
        <v>598</v>
      </c>
      <c r="P68" s="9">
        <v>586</v>
      </c>
      <c r="Q68" s="9">
        <v>560</v>
      </c>
      <c r="R68" s="9">
        <v>542</v>
      </c>
      <c r="S68" s="9">
        <v>584</v>
      </c>
      <c r="T68" s="9">
        <v>635</v>
      </c>
      <c r="U68" s="9">
        <v>585</v>
      </c>
      <c r="V68" s="9">
        <v>456</v>
      </c>
      <c r="W68" s="9">
        <v>468</v>
      </c>
      <c r="X68" s="9">
        <v>464</v>
      </c>
      <c r="Y68" s="9">
        <v>449</v>
      </c>
      <c r="Z68" s="9">
        <v>595</v>
      </c>
      <c r="AA68" s="9">
        <v>565</v>
      </c>
      <c r="AB68" s="9">
        <v>522</v>
      </c>
      <c r="AC68" s="9">
        <v>478</v>
      </c>
      <c r="AD68" s="9">
        <v>503</v>
      </c>
      <c r="AE68" s="9"/>
      <c r="AF68" s="9"/>
    </row>
    <row r="69" spans="1:32" x14ac:dyDescent="0.25">
      <c r="A69" s="29" t="s">
        <v>100</v>
      </c>
      <c r="B69" s="9">
        <v>149</v>
      </c>
      <c r="C69" s="9">
        <v>155</v>
      </c>
      <c r="D69" s="9">
        <v>137</v>
      </c>
      <c r="E69" s="9">
        <v>109</v>
      </c>
      <c r="F69" s="9">
        <v>113</v>
      </c>
      <c r="G69" s="9">
        <v>126</v>
      </c>
      <c r="H69" s="9">
        <v>132</v>
      </c>
      <c r="I69" s="9">
        <v>123</v>
      </c>
      <c r="J69" s="9">
        <v>103</v>
      </c>
      <c r="K69" s="9">
        <v>99</v>
      </c>
      <c r="L69" s="9">
        <v>95</v>
      </c>
      <c r="M69" s="9">
        <v>113</v>
      </c>
      <c r="N69" s="9">
        <v>146</v>
      </c>
      <c r="O69" s="9">
        <v>158</v>
      </c>
      <c r="P69" s="9">
        <v>142</v>
      </c>
      <c r="Q69" s="9">
        <v>121</v>
      </c>
      <c r="R69" s="9">
        <v>120</v>
      </c>
      <c r="S69" s="9">
        <v>109</v>
      </c>
      <c r="T69" s="9">
        <v>117</v>
      </c>
      <c r="U69" s="9">
        <v>107</v>
      </c>
      <c r="V69" s="9">
        <v>85</v>
      </c>
      <c r="W69" s="9">
        <v>86</v>
      </c>
      <c r="X69" s="9">
        <v>79</v>
      </c>
      <c r="Y69" s="9">
        <v>81</v>
      </c>
      <c r="Z69" s="9">
        <v>128</v>
      </c>
      <c r="AA69" s="9">
        <v>137</v>
      </c>
      <c r="AB69" s="9">
        <v>136</v>
      </c>
      <c r="AC69" s="9">
        <v>109</v>
      </c>
      <c r="AD69" s="9">
        <v>109</v>
      </c>
      <c r="AE69" s="9"/>
      <c r="AF69" s="9"/>
    </row>
    <row r="70" spans="1:32" x14ac:dyDescent="0.25">
      <c r="A70" s="29" t="s">
        <v>101</v>
      </c>
      <c r="B70" s="9">
        <v>1369</v>
      </c>
      <c r="C70" s="9">
        <v>1336</v>
      </c>
      <c r="D70" s="9">
        <v>1293</v>
      </c>
      <c r="E70" s="9">
        <v>1161</v>
      </c>
      <c r="F70" s="9">
        <v>1232</v>
      </c>
      <c r="G70" s="9">
        <v>1356</v>
      </c>
      <c r="H70" s="9">
        <v>1299</v>
      </c>
      <c r="I70" s="9">
        <v>1253</v>
      </c>
      <c r="J70" s="9">
        <v>1137</v>
      </c>
      <c r="K70" s="9">
        <v>1119</v>
      </c>
      <c r="L70" s="9">
        <v>1019</v>
      </c>
      <c r="M70" s="9">
        <v>1031</v>
      </c>
      <c r="N70" s="9">
        <v>1281</v>
      </c>
      <c r="O70" s="9">
        <v>1255</v>
      </c>
      <c r="P70" s="9">
        <v>1150</v>
      </c>
      <c r="Q70" s="9">
        <v>1062</v>
      </c>
      <c r="R70" s="9">
        <v>1007</v>
      </c>
      <c r="S70" s="9">
        <v>1060</v>
      </c>
      <c r="T70" s="9">
        <v>1076</v>
      </c>
      <c r="U70" s="9">
        <v>1017</v>
      </c>
      <c r="V70" s="9">
        <v>902</v>
      </c>
      <c r="W70" s="9">
        <v>905</v>
      </c>
      <c r="X70" s="9">
        <v>870</v>
      </c>
      <c r="Y70" s="9">
        <v>845</v>
      </c>
      <c r="Z70" s="9">
        <v>1115</v>
      </c>
      <c r="AA70" s="9">
        <v>1094</v>
      </c>
      <c r="AB70" s="9">
        <v>985</v>
      </c>
      <c r="AC70" s="9">
        <v>899</v>
      </c>
      <c r="AD70" s="9">
        <v>971</v>
      </c>
      <c r="AE70" s="9"/>
      <c r="AF70" s="9"/>
    </row>
    <row r="71" spans="1:32" x14ac:dyDescent="0.25">
      <c r="A71" s="29" t="s">
        <v>102</v>
      </c>
      <c r="B71" s="9">
        <v>178</v>
      </c>
      <c r="C71" s="9">
        <v>176</v>
      </c>
      <c r="D71" s="9">
        <v>159</v>
      </c>
      <c r="E71" s="9">
        <v>136</v>
      </c>
      <c r="F71" s="9">
        <v>144</v>
      </c>
      <c r="G71" s="9">
        <v>151</v>
      </c>
      <c r="H71" s="9">
        <v>149</v>
      </c>
      <c r="I71" s="9">
        <v>145</v>
      </c>
      <c r="J71" s="9">
        <v>137</v>
      </c>
      <c r="K71" s="9">
        <v>131</v>
      </c>
      <c r="L71" s="9">
        <v>125</v>
      </c>
      <c r="M71" s="9">
        <v>144</v>
      </c>
      <c r="N71" s="9">
        <v>182</v>
      </c>
      <c r="O71" s="9">
        <v>158</v>
      </c>
      <c r="P71" s="9">
        <v>142</v>
      </c>
      <c r="Q71" s="9">
        <v>127</v>
      </c>
      <c r="R71" s="9">
        <v>139</v>
      </c>
      <c r="S71" s="9">
        <v>162</v>
      </c>
      <c r="T71" s="9">
        <v>160</v>
      </c>
      <c r="U71" s="9">
        <v>147</v>
      </c>
      <c r="V71" s="9">
        <v>145</v>
      </c>
      <c r="W71" s="9">
        <v>139</v>
      </c>
      <c r="X71" s="9">
        <v>159</v>
      </c>
      <c r="Y71" s="9">
        <v>140</v>
      </c>
      <c r="Z71" s="9">
        <v>177</v>
      </c>
      <c r="AA71" s="9">
        <v>173</v>
      </c>
      <c r="AB71" s="9">
        <v>158</v>
      </c>
      <c r="AC71" s="9">
        <v>132</v>
      </c>
      <c r="AD71" s="9">
        <v>140</v>
      </c>
      <c r="AE71" s="9"/>
      <c r="AF71" s="9"/>
    </row>
    <row r="72" spans="1:32" x14ac:dyDescent="0.25">
      <c r="A72" s="29" t="s">
        <v>103</v>
      </c>
      <c r="B72" s="9">
        <v>248</v>
      </c>
      <c r="C72" s="9">
        <v>249</v>
      </c>
      <c r="D72" s="9">
        <v>235</v>
      </c>
      <c r="E72" s="9">
        <v>214</v>
      </c>
      <c r="F72" s="9">
        <v>213</v>
      </c>
      <c r="G72" s="9">
        <v>245</v>
      </c>
      <c r="H72" s="9">
        <v>247</v>
      </c>
      <c r="I72" s="9">
        <v>220</v>
      </c>
      <c r="J72" s="9">
        <v>220</v>
      </c>
      <c r="K72" s="9">
        <v>208</v>
      </c>
      <c r="L72" s="9">
        <v>176</v>
      </c>
      <c r="M72" s="9">
        <v>191</v>
      </c>
      <c r="N72" s="9">
        <v>246</v>
      </c>
      <c r="O72" s="9">
        <v>253</v>
      </c>
      <c r="P72" s="9">
        <v>212</v>
      </c>
      <c r="Q72" s="9">
        <v>197</v>
      </c>
      <c r="R72" s="9">
        <v>217</v>
      </c>
      <c r="S72" s="9">
        <v>222</v>
      </c>
      <c r="T72" s="9">
        <v>220</v>
      </c>
      <c r="U72" s="9">
        <v>206</v>
      </c>
      <c r="V72" s="9">
        <v>200</v>
      </c>
      <c r="W72" s="9">
        <v>179</v>
      </c>
      <c r="X72" s="9">
        <v>176</v>
      </c>
      <c r="Y72" s="9">
        <v>162</v>
      </c>
      <c r="Z72" s="9">
        <v>199</v>
      </c>
      <c r="AA72" s="9">
        <v>206</v>
      </c>
      <c r="AB72" s="9">
        <v>181</v>
      </c>
      <c r="AC72" s="9">
        <v>172</v>
      </c>
      <c r="AD72" s="9">
        <v>192</v>
      </c>
      <c r="AE72" s="9"/>
      <c r="AF72" s="9"/>
    </row>
    <row r="73" spans="1:32" x14ac:dyDescent="0.25">
      <c r="A73" s="29" t="s">
        <v>104</v>
      </c>
      <c r="B73" s="9">
        <v>382</v>
      </c>
      <c r="C73" s="9">
        <v>394</v>
      </c>
      <c r="D73" s="9">
        <v>377</v>
      </c>
      <c r="E73" s="9">
        <v>330</v>
      </c>
      <c r="F73" s="9">
        <v>327</v>
      </c>
      <c r="G73" s="9">
        <v>352</v>
      </c>
      <c r="H73" s="9">
        <v>325</v>
      </c>
      <c r="I73" s="9">
        <v>305</v>
      </c>
      <c r="J73" s="9">
        <v>273</v>
      </c>
      <c r="K73" s="9">
        <v>246</v>
      </c>
      <c r="L73" s="9">
        <v>227</v>
      </c>
      <c r="M73" s="9">
        <v>251</v>
      </c>
      <c r="N73" s="9">
        <v>375</v>
      </c>
      <c r="O73" s="9">
        <v>395</v>
      </c>
      <c r="P73" s="9">
        <v>359</v>
      </c>
      <c r="Q73" s="9">
        <v>327</v>
      </c>
      <c r="R73" s="9">
        <v>327</v>
      </c>
      <c r="S73" s="9">
        <v>320</v>
      </c>
      <c r="T73" s="9">
        <v>298</v>
      </c>
      <c r="U73" s="9">
        <v>273</v>
      </c>
      <c r="V73" s="9">
        <v>263</v>
      </c>
      <c r="W73" s="9">
        <v>237</v>
      </c>
      <c r="X73" s="9">
        <v>232</v>
      </c>
      <c r="Y73" s="9">
        <v>236</v>
      </c>
      <c r="Z73" s="9">
        <v>325</v>
      </c>
      <c r="AA73" s="9">
        <v>314</v>
      </c>
      <c r="AB73" s="9">
        <v>286</v>
      </c>
      <c r="AC73" s="9">
        <v>248</v>
      </c>
      <c r="AD73" s="9">
        <v>253</v>
      </c>
      <c r="AE73" s="9"/>
      <c r="AF73" s="9"/>
    </row>
    <row r="74" spans="1:32" x14ac:dyDescent="0.25">
      <c r="A74" s="29" t="s">
        <v>105</v>
      </c>
      <c r="B74" s="9">
        <v>629</v>
      </c>
      <c r="C74" s="9">
        <v>617</v>
      </c>
      <c r="D74" s="9">
        <v>588</v>
      </c>
      <c r="E74" s="9">
        <v>517</v>
      </c>
      <c r="F74" s="9">
        <v>512</v>
      </c>
      <c r="G74" s="9">
        <v>518</v>
      </c>
      <c r="H74" s="9">
        <v>576</v>
      </c>
      <c r="I74" s="9">
        <v>536</v>
      </c>
      <c r="J74" s="9">
        <v>427</v>
      </c>
      <c r="K74" s="9">
        <v>419</v>
      </c>
      <c r="L74" s="9">
        <v>428</v>
      </c>
      <c r="M74" s="9">
        <v>445</v>
      </c>
      <c r="N74" s="9">
        <v>574</v>
      </c>
      <c r="O74" s="9">
        <v>621</v>
      </c>
      <c r="P74" s="9">
        <v>551</v>
      </c>
      <c r="Q74" s="9">
        <v>506</v>
      </c>
      <c r="R74" s="9">
        <v>465</v>
      </c>
      <c r="S74" s="9">
        <v>461</v>
      </c>
      <c r="T74" s="9">
        <v>483</v>
      </c>
      <c r="U74" s="9">
        <v>453</v>
      </c>
      <c r="V74" s="9">
        <v>388</v>
      </c>
      <c r="W74" s="9">
        <v>366</v>
      </c>
      <c r="X74" s="9">
        <v>374</v>
      </c>
      <c r="Y74" s="9">
        <v>388</v>
      </c>
      <c r="Z74" s="9">
        <v>549</v>
      </c>
      <c r="AA74" s="9">
        <v>541</v>
      </c>
      <c r="AB74" s="9">
        <v>478</v>
      </c>
      <c r="AC74" s="9">
        <v>412</v>
      </c>
      <c r="AD74" s="9">
        <v>409</v>
      </c>
      <c r="AE74" s="9"/>
      <c r="AF74" s="9"/>
    </row>
    <row r="75" spans="1:32" x14ac:dyDescent="0.25">
      <c r="A75" s="29" t="s">
        <v>106</v>
      </c>
      <c r="B75" s="9">
        <v>653</v>
      </c>
      <c r="C75" s="9">
        <v>667</v>
      </c>
      <c r="D75" s="9">
        <v>655</v>
      </c>
      <c r="E75" s="9">
        <v>516</v>
      </c>
      <c r="F75" s="9">
        <v>492</v>
      </c>
      <c r="G75" s="9">
        <v>512</v>
      </c>
      <c r="H75" s="9">
        <v>534</v>
      </c>
      <c r="I75" s="9">
        <v>484</v>
      </c>
      <c r="J75" s="9">
        <v>460</v>
      </c>
      <c r="K75" s="9">
        <v>458</v>
      </c>
      <c r="L75" s="9">
        <v>446</v>
      </c>
      <c r="M75" s="9">
        <v>470</v>
      </c>
      <c r="N75" s="9">
        <v>612</v>
      </c>
      <c r="O75" s="9">
        <v>655</v>
      </c>
      <c r="P75" s="9">
        <v>606</v>
      </c>
      <c r="Q75" s="9">
        <v>565</v>
      </c>
      <c r="R75" s="9">
        <v>506</v>
      </c>
      <c r="S75" s="9">
        <v>512</v>
      </c>
      <c r="T75" s="9">
        <v>529</v>
      </c>
      <c r="U75" s="9">
        <v>500</v>
      </c>
      <c r="V75" s="9">
        <v>445</v>
      </c>
      <c r="W75" s="9">
        <v>431</v>
      </c>
      <c r="X75" s="9">
        <v>430</v>
      </c>
      <c r="Y75" s="9">
        <v>419</v>
      </c>
      <c r="Z75" s="9">
        <v>599</v>
      </c>
      <c r="AA75" s="9">
        <v>599</v>
      </c>
      <c r="AB75" s="9">
        <v>509</v>
      </c>
      <c r="AC75" s="9">
        <v>502</v>
      </c>
      <c r="AD75" s="9">
        <v>436</v>
      </c>
      <c r="AE75" s="9"/>
      <c r="AF75" s="9"/>
    </row>
    <row r="76" spans="1:32" x14ac:dyDescent="0.25">
      <c r="A76" s="29" t="s">
        <v>107</v>
      </c>
      <c r="B76" s="9">
        <v>473</v>
      </c>
      <c r="C76" s="9">
        <v>487</v>
      </c>
      <c r="D76" s="9">
        <v>434</v>
      </c>
      <c r="E76" s="9">
        <v>376</v>
      </c>
      <c r="F76" s="9">
        <v>368</v>
      </c>
      <c r="G76" s="9">
        <v>421</v>
      </c>
      <c r="H76" s="9">
        <v>411</v>
      </c>
      <c r="I76" s="9">
        <v>386</v>
      </c>
      <c r="J76" s="9">
        <v>357</v>
      </c>
      <c r="K76" s="9">
        <v>341</v>
      </c>
      <c r="L76" s="9">
        <v>323</v>
      </c>
      <c r="M76" s="9">
        <v>317</v>
      </c>
      <c r="N76" s="9">
        <v>443</v>
      </c>
      <c r="O76" s="9">
        <v>448</v>
      </c>
      <c r="P76" s="9">
        <v>426</v>
      </c>
      <c r="Q76" s="9">
        <v>376</v>
      </c>
      <c r="R76" s="9">
        <v>360</v>
      </c>
      <c r="S76" s="9">
        <v>344</v>
      </c>
      <c r="T76" s="9">
        <v>372</v>
      </c>
      <c r="U76" s="9">
        <v>356</v>
      </c>
      <c r="V76" s="9">
        <v>281</v>
      </c>
      <c r="W76" s="9">
        <v>284</v>
      </c>
      <c r="X76" s="9">
        <v>253</v>
      </c>
      <c r="Y76" s="9">
        <v>272</v>
      </c>
      <c r="Z76" s="9">
        <v>420</v>
      </c>
      <c r="AA76" s="9">
        <v>418</v>
      </c>
      <c r="AB76" s="9">
        <v>364</v>
      </c>
      <c r="AC76" s="9">
        <v>335</v>
      </c>
      <c r="AD76" s="9">
        <v>320</v>
      </c>
      <c r="AE76" s="9"/>
      <c r="AF76" s="9"/>
    </row>
    <row r="77" spans="1:32" x14ac:dyDescent="0.25">
      <c r="A77" s="29" t="s">
        <v>108</v>
      </c>
      <c r="B77" s="9">
        <v>312</v>
      </c>
      <c r="C77" s="9">
        <v>306</v>
      </c>
      <c r="D77" s="9">
        <v>284</v>
      </c>
      <c r="E77" s="9">
        <v>260</v>
      </c>
      <c r="F77" s="9">
        <v>267</v>
      </c>
      <c r="G77" s="9">
        <v>295</v>
      </c>
      <c r="H77" s="9">
        <v>283</v>
      </c>
      <c r="I77" s="9">
        <v>287</v>
      </c>
      <c r="J77" s="9">
        <v>259</v>
      </c>
      <c r="K77" s="9">
        <v>234</v>
      </c>
      <c r="L77" s="9">
        <v>216</v>
      </c>
      <c r="M77" s="9">
        <v>241</v>
      </c>
      <c r="N77" s="9">
        <v>281</v>
      </c>
      <c r="O77" s="9">
        <v>274</v>
      </c>
      <c r="P77" s="9">
        <v>260</v>
      </c>
      <c r="Q77" s="9">
        <v>242</v>
      </c>
      <c r="R77" s="9">
        <v>238</v>
      </c>
      <c r="S77" s="9">
        <v>237</v>
      </c>
      <c r="T77" s="9">
        <v>228</v>
      </c>
      <c r="U77" s="9">
        <v>214</v>
      </c>
      <c r="V77" s="9">
        <v>200</v>
      </c>
      <c r="W77" s="9">
        <v>195</v>
      </c>
      <c r="X77" s="9">
        <v>202</v>
      </c>
      <c r="Y77" s="9">
        <v>208</v>
      </c>
      <c r="Z77" s="9">
        <v>280</v>
      </c>
      <c r="AA77" s="9">
        <v>264</v>
      </c>
      <c r="AB77" s="9">
        <v>242</v>
      </c>
      <c r="AC77" s="9">
        <v>213</v>
      </c>
      <c r="AD77" s="9">
        <v>233</v>
      </c>
      <c r="AE77" s="9"/>
      <c r="AF77" s="9"/>
    </row>
    <row r="78" spans="1:32" x14ac:dyDescent="0.25">
      <c r="A78" s="29" t="s">
        <v>109</v>
      </c>
      <c r="B78" s="9">
        <v>160</v>
      </c>
      <c r="C78" s="9">
        <v>157</v>
      </c>
      <c r="D78" s="9">
        <v>146</v>
      </c>
      <c r="E78" s="9">
        <v>124</v>
      </c>
      <c r="F78" s="9">
        <v>112</v>
      </c>
      <c r="G78" s="9">
        <v>116</v>
      </c>
      <c r="H78" s="9">
        <v>108</v>
      </c>
      <c r="I78" s="9">
        <v>102</v>
      </c>
      <c r="J78" s="9">
        <v>91</v>
      </c>
      <c r="K78" s="9">
        <v>108</v>
      </c>
      <c r="L78" s="9">
        <v>124</v>
      </c>
      <c r="M78" s="9">
        <v>125</v>
      </c>
      <c r="N78" s="9">
        <v>159</v>
      </c>
      <c r="O78" s="9">
        <v>159</v>
      </c>
      <c r="P78" s="9">
        <v>149</v>
      </c>
      <c r="Q78" s="9">
        <v>119</v>
      </c>
      <c r="R78" s="9">
        <v>126</v>
      </c>
      <c r="S78" s="9">
        <v>120</v>
      </c>
      <c r="T78" s="9">
        <v>113</v>
      </c>
      <c r="U78" s="9">
        <v>106</v>
      </c>
      <c r="V78" s="9">
        <v>105</v>
      </c>
      <c r="W78" s="9">
        <v>105</v>
      </c>
      <c r="X78" s="9">
        <v>101</v>
      </c>
      <c r="Y78" s="9">
        <v>103</v>
      </c>
      <c r="Z78" s="9">
        <v>145</v>
      </c>
      <c r="AA78" s="9">
        <v>127</v>
      </c>
      <c r="AB78" s="9">
        <v>107</v>
      </c>
      <c r="AC78" s="9">
        <v>90</v>
      </c>
      <c r="AD78" s="9">
        <v>101</v>
      </c>
      <c r="AE78" s="9"/>
      <c r="AF78" s="9"/>
    </row>
    <row r="79" spans="1:32" x14ac:dyDescent="0.25">
      <c r="A79" s="29" t="s">
        <v>110</v>
      </c>
      <c r="B79" s="9">
        <v>328</v>
      </c>
      <c r="C79" s="9">
        <v>316</v>
      </c>
      <c r="D79" s="9">
        <v>282</v>
      </c>
      <c r="E79" s="9">
        <v>237</v>
      </c>
      <c r="F79" s="9">
        <v>225</v>
      </c>
      <c r="G79" s="9">
        <v>244</v>
      </c>
      <c r="H79" s="9">
        <v>244</v>
      </c>
      <c r="I79" s="9">
        <v>222</v>
      </c>
      <c r="J79" s="9">
        <v>195</v>
      </c>
      <c r="K79" s="9">
        <v>184</v>
      </c>
      <c r="L79" s="9">
        <v>173</v>
      </c>
      <c r="M79" s="9">
        <v>187</v>
      </c>
      <c r="N79" s="9">
        <v>278</v>
      </c>
      <c r="O79" s="9">
        <v>275</v>
      </c>
      <c r="P79" s="9">
        <v>248</v>
      </c>
      <c r="Q79" s="9">
        <v>220</v>
      </c>
      <c r="R79" s="9">
        <v>218</v>
      </c>
      <c r="S79" s="9">
        <v>236</v>
      </c>
      <c r="T79" s="9">
        <v>235</v>
      </c>
      <c r="U79" s="9">
        <v>212</v>
      </c>
      <c r="V79" s="9">
        <v>194</v>
      </c>
      <c r="W79" s="9">
        <v>210</v>
      </c>
      <c r="X79" s="9">
        <v>200</v>
      </c>
      <c r="Y79" s="9">
        <v>200</v>
      </c>
      <c r="Z79" s="9">
        <v>276</v>
      </c>
      <c r="AA79" s="9">
        <v>280</v>
      </c>
      <c r="AB79" s="9">
        <v>258</v>
      </c>
      <c r="AC79" s="9">
        <v>201</v>
      </c>
      <c r="AD79" s="9">
        <v>214</v>
      </c>
      <c r="AE79" s="9"/>
      <c r="AF79" s="9"/>
    </row>
    <row r="80" spans="1:32" x14ac:dyDescent="0.25">
      <c r="A80" s="29" t="s">
        <v>111</v>
      </c>
      <c r="B80" s="9">
        <v>327</v>
      </c>
      <c r="C80" s="9">
        <v>326</v>
      </c>
      <c r="D80" s="9">
        <v>297</v>
      </c>
      <c r="E80" s="9">
        <v>275</v>
      </c>
      <c r="F80" s="9">
        <v>267</v>
      </c>
      <c r="G80" s="9">
        <v>273</v>
      </c>
      <c r="H80" s="9">
        <v>281</v>
      </c>
      <c r="I80" s="9">
        <v>269</v>
      </c>
      <c r="J80" s="9">
        <v>281</v>
      </c>
      <c r="K80" s="9">
        <v>261</v>
      </c>
      <c r="L80" s="9">
        <v>250</v>
      </c>
      <c r="M80" s="9">
        <v>240</v>
      </c>
      <c r="N80" s="9">
        <v>270</v>
      </c>
      <c r="O80" s="9">
        <v>288</v>
      </c>
      <c r="P80" s="9">
        <v>270</v>
      </c>
      <c r="Q80" s="9">
        <v>235</v>
      </c>
      <c r="R80" s="9">
        <v>255</v>
      </c>
      <c r="S80" s="9">
        <v>263</v>
      </c>
      <c r="T80" s="9">
        <v>258</v>
      </c>
      <c r="U80" s="9">
        <v>274</v>
      </c>
      <c r="V80" s="9">
        <v>276</v>
      </c>
      <c r="W80" s="9">
        <v>256</v>
      </c>
      <c r="X80" s="9">
        <v>235</v>
      </c>
      <c r="Y80" s="9">
        <v>218</v>
      </c>
      <c r="Z80" s="9">
        <v>303</v>
      </c>
      <c r="AA80" s="9">
        <v>302</v>
      </c>
      <c r="AB80" s="9">
        <v>256</v>
      </c>
      <c r="AC80" s="9">
        <v>231</v>
      </c>
      <c r="AD80" s="9">
        <v>241</v>
      </c>
      <c r="AE80" s="9"/>
      <c r="AF80" s="9"/>
    </row>
    <row r="81" spans="1:32" x14ac:dyDescent="0.25">
      <c r="A81" s="29" t="s">
        <v>112</v>
      </c>
      <c r="B81" s="9">
        <v>125</v>
      </c>
      <c r="C81" s="9">
        <v>131</v>
      </c>
      <c r="D81" s="9">
        <v>109</v>
      </c>
      <c r="E81" s="9">
        <v>97</v>
      </c>
      <c r="F81" s="9">
        <v>104</v>
      </c>
      <c r="G81" s="9">
        <v>104</v>
      </c>
      <c r="H81" s="9">
        <v>117</v>
      </c>
      <c r="I81" s="9">
        <v>100</v>
      </c>
      <c r="J81" s="9">
        <v>106</v>
      </c>
      <c r="K81" s="9">
        <v>111</v>
      </c>
      <c r="L81" s="9">
        <v>117</v>
      </c>
      <c r="M81" s="9">
        <v>113</v>
      </c>
      <c r="N81" s="9">
        <v>133</v>
      </c>
      <c r="O81" s="9">
        <v>126</v>
      </c>
      <c r="P81" s="9">
        <v>112</v>
      </c>
      <c r="Q81" s="9">
        <v>90</v>
      </c>
      <c r="R81" s="9">
        <v>91</v>
      </c>
      <c r="S81" s="9">
        <v>88</v>
      </c>
      <c r="T81" s="9">
        <v>80</v>
      </c>
      <c r="U81" s="9">
        <v>75</v>
      </c>
      <c r="V81" s="9">
        <v>82</v>
      </c>
      <c r="W81" s="9">
        <v>91</v>
      </c>
      <c r="X81" s="9">
        <v>91</v>
      </c>
      <c r="Y81" s="9">
        <v>84</v>
      </c>
      <c r="Z81" s="9">
        <v>125</v>
      </c>
      <c r="AA81" s="9">
        <v>116</v>
      </c>
      <c r="AB81" s="9">
        <v>93</v>
      </c>
      <c r="AC81" s="9">
        <v>76</v>
      </c>
      <c r="AD81" s="9">
        <v>81</v>
      </c>
      <c r="AE81" s="9"/>
      <c r="AF81" s="9"/>
    </row>
    <row r="82" spans="1:32" x14ac:dyDescent="0.25">
      <c r="A82" s="29" t="s">
        <v>113</v>
      </c>
      <c r="B82" s="9">
        <v>59</v>
      </c>
      <c r="C82" s="9">
        <v>63</v>
      </c>
      <c r="D82" s="9">
        <v>54</v>
      </c>
      <c r="E82" s="9">
        <v>47</v>
      </c>
      <c r="F82" s="9">
        <v>49</v>
      </c>
      <c r="G82" s="9">
        <v>54</v>
      </c>
      <c r="H82" s="9">
        <v>54</v>
      </c>
      <c r="I82" s="9">
        <v>48</v>
      </c>
      <c r="J82" s="9">
        <v>30</v>
      </c>
      <c r="K82" s="9">
        <v>33</v>
      </c>
      <c r="L82" s="9">
        <v>32</v>
      </c>
      <c r="M82" s="9">
        <v>40</v>
      </c>
      <c r="N82" s="9">
        <v>61</v>
      </c>
      <c r="O82" s="9">
        <v>51</v>
      </c>
      <c r="P82" s="9">
        <v>58</v>
      </c>
      <c r="Q82" s="9">
        <v>42</v>
      </c>
      <c r="R82" s="9">
        <v>40</v>
      </c>
      <c r="S82" s="9">
        <v>53</v>
      </c>
      <c r="T82" s="9">
        <v>56</v>
      </c>
      <c r="U82" s="9">
        <v>47</v>
      </c>
      <c r="V82" s="9">
        <v>36</v>
      </c>
      <c r="W82" s="9">
        <v>38</v>
      </c>
      <c r="X82" s="9">
        <v>34</v>
      </c>
      <c r="Y82" s="9">
        <v>37</v>
      </c>
      <c r="Z82" s="9">
        <v>50</v>
      </c>
      <c r="AA82" s="9">
        <v>53</v>
      </c>
      <c r="AB82" s="9">
        <v>49</v>
      </c>
      <c r="AC82" s="9">
        <v>33</v>
      </c>
      <c r="AD82" s="9">
        <v>39</v>
      </c>
      <c r="AE82" s="9"/>
      <c r="AF82" s="9"/>
    </row>
    <row r="83" spans="1:32" x14ac:dyDescent="0.25">
      <c r="A83" s="29" t="s">
        <v>114</v>
      </c>
      <c r="B83" s="9">
        <v>602</v>
      </c>
      <c r="C83" s="9">
        <v>627</v>
      </c>
      <c r="D83" s="9">
        <v>582</v>
      </c>
      <c r="E83" s="9">
        <v>523</v>
      </c>
      <c r="F83" s="9">
        <v>480</v>
      </c>
      <c r="G83" s="9">
        <v>516</v>
      </c>
      <c r="H83" s="9">
        <v>522</v>
      </c>
      <c r="I83" s="9">
        <v>479</v>
      </c>
      <c r="J83" s="9">
        <v>440</v>
      </c>
      <c r="K83" s="9">
        <v>392</v>
      </c>
      <c r="L83" s="9">
        <v>398</v>
      </c>
      <c r="M83" s="9">
        <v>388</v>
      </c>
      <c r="N83" s="9">
        <v>517</v>
      </c>
      <c r="O83" s="9">
        <v>538</v>
      </c>
      <c r="P83" s="9">
        <v>516</v>
      </c>
      <c r="Q83" s="9">
        <v>479</v>
      </c>
      <c r="R83" s="9">
        <v>478</v>
      </c>
      <c r="S83" s="9">
        <v>463</v>
      </c>
      <c r="T83" s="9">
        <v>451</v>
      </c>
      <c r="U83" s="9">
        <v>404</v>
      </c>
      <c r="V83" s="9">
        <v>342</v>
      </c>
      <c r="W83" s="9">
        <v>328</v>
      </c>
      <c r="X83" s="9">
        <v>355</v>
      </c>
      <c r="Y83" s="9">
        <v>348</v>
      </c>
      <c r="Z83" s="9">
        <v>488</v>
      </c>
      <c r="AA83" s="9">
        <v>476</v>
      </c>
      <c r="AB83" s="9">
        <v>437</v>
      </c>
      <c r="AC83" s="9">
        <v>371</v>
      </c>
      <c r="AD83" s="9">
        <v>369</v>
      </c>
      <c r="AE83" s="9"/>
      <c r="AF83" s="9"/>
    </row>
    <row r="84" spans="1:32" x14ac:dyDescent="0.25">
      <c r="A84" s="29" t="s">
        <v>115</v>
      </c>
      <c r="B84" s="9">
        <v>1271</v>
      </c>
      <c r="C84" s="9">
        <v>1289</v>
      </c>
      <c r="D84" s="9">
        <v>1231</v>
      </c>
      <c r="E84" s="9">
        <v>1113</v>
      </c>
      <c r="F84" s="9">
        <v>1032</v>
      </c>
      <c r="G84" s="9">
        <v>1145</v>
      </c>
      <c r="H84" s="9">
        <v>1180</v>
      </c>
      <c r="I84" s="9">
        <v>1106</v>
      </c>
      <c r="J84" s="9">
        <v>1053</v>
      </c>
      <c r="K84" s="9">
        <v>969</v>
      </c>
      <c r="L84" s="9">
        <v>959</v>
      </c>
      <c r="M84" s="9">
        <v>962</v>
      </c>
      <c r="N84" s="9">
        <v>1224</v>
      </c>
      <c r="O84" s="9">
        <v>1235</v>
      </c>
      <c r="P84" s="9">
        <v>1159</v>
      </c>
      <c r="Q84" s="9">
        <v>1042</v>
      </c>
      <c r="R84" s="9">
        <v>1074</v>
      </c>
      <c r="S84" s="9">
        <v>1054</v>
      </c>
      <c r="T84" s="9">
        <v>1094</v>
      </c>
      <c r="U84" s="9">
        <v>1036</v>
      </c>
      <c r="V84" s="9">
        <v>921</v>
      </c>
      <c r="W84" s="9">
        <v>898</v>
      </c>
      <c r="X84" s="9">
        <v>894</v>
      </c>
      <c r="Y84" s="9">
        <v>856</v>
      </c>
      <c r="Z84" s="9">
        <v>1181</v>
      </c>
      <c r="AA84" s="9">
        <v>1156</v>
      </c>
      <c r="AB84" s="9">
        <v>1026</v>
      </c>
      <c r="AC84" s="9">
        <v>987</v>
      </c>
      <c r="AD84" s="9">
        <v>943</v>
      </c>
      <c r="AE84" s="9"/>
      <c r="AF84" s="9"/>
    </row>
    <row r="85" spans="1:32" x14ac:dyDescent="0.25">
      <c r="A85" s="29" t="s">
        <v>116</v>
      </c>
      <c r="B85" s="9">
        <v>244</v>
      </c>
      <c r="C85" s="9">
        <v>270</v>
      </c>
      <c r="D85" s="9">
        <v>252</v>
      </c>
      <c r="E85" s="9">
        <v>224</v>
      </c>
      <c r="F85" s="9">
        <v>234</v>
      </c>
      <c r="G85" s="9">
        <v>264</v>
      </c>
      <c r="H85" s="9">
        <v>279</v>
      </c>
      <c r="I85" s="9">
        <v>241</v>
      </c>
      <c r="J85" s="9">
        <v>217</v>
      </c>
      <c r="K85" s="9">
        <v>202</v>
      </c>
      <c r="L85" s="9">
        <v>178</v>
      </c>
      <c r="M85" s="9">
        <v>197</v>
      </c>
      <c r="N85" s="9">
        <v>259</v>
      </c>
      <c r="O85" s="9">
        <v>259</v>
      </c>
      <c r="P85" s="9">
        <v>245</v>
      </c>
      <c r="Q85" s="9">
        <v>223</v>
      </c>
      <c r="R85" s="9">
        <v>232</v>
      </c>
      <c r="S85" s="9">
        <v>221</v>
      </c>
      <c r="T85" s="9">
        <v>225</v>
      </c>
      <c r="U85" s="9">
        <v>209</v>
      </c>
      <c r="V85" s="9">
        <v>193</v>
      </c>
      <c r="W85" s="9">
        <v>189</v>
      </c>
      <c r="X85" s="9">
        <v>154</v>
      </c>
      <c r="Y85" s="9">
        <v>174</v>
      </c>
      <c r="Z85" s="9">
        <v>232</v>
      </c>
      <c r="AA85" s="9">
        <v>251</v>
      </c>
      <c r="AB85" s="9">
        <v>224</v>
      </c>
      <c r="AC85" s="9">
        <v>193</v>
      </c>
      <c r="AD85" s="9">
        <v>186</v>
      </c>
      <c r="AE85" s="9"/>
      <c r="AF85" s="9"/>
    </row>
    <row r="86" spans="1:32" x14ac:dyDescent="0.25">
      <c r="A86" s="29" t="s">
        <v>117</v>
      </c>
      <c r="B86" s="9">
        <v>485</v>
      </c>
      <c r="C86" s="9">
        <v>476</v>
      </c>
      <c r="D86" s="9">
        <v>456</v>
      </c>
      <c r="E86" s="9">
        <v>435</v>
      </c>
      <c r="F86" s="9">
        <v>431</v>
      </c>
      <c r="G86" s="9">
        <v>491</v>
      </c>
      <c r="H86" s="9">
        <v>472</v>
      </c>
      <c r="I86" s="9">
        <v>450</v>
      </c>
      <c r="J86" s="9">
        <v>419</v>
      </c>
      <c r="K86" s="9">
        <v>399</v>
      </c>
      <c r="L86" s="9">
        <v>372</v>
      </c>
      <c r="M86" s="9">
        <v>391</v>
      </c>
      <c r="N86" s="9">
        <v>467</v>
      </c>
      <c r="O86" s="9">
        <v>428</v>
      </c>
      <c r="P86" s="9">
        <v>376</v>
      </c>
      <c r="Q86" s="9">
        <v>354</v>
      </c>
      <c r="R86" s="9">
        <v>386</v>
      </c>
      <c r="S86" s="9">
        <v>405</v>
      </c>
      <c r="T86" s="9">
        <v>397</v>
      </c>
      <c r="U86" s="9">
        <v>385</v>
      </c>
      <c r="V86" s="9">
        <v>371</v>
      </c>
      <c r="W86" s="9">
        <v>363</v>
      </c>
      <c r="X86" s="9">
        <v>314</v>
      </c>
      <c r="Y86" s="9">
        <v>330</v>
      </c>
      <c r="Z86" s="9">
        <v>411</v>
      </c>
      <c r="AA86" s="9">
        <v>405</v>
      </c>
      <c r="AB86" s="9">
        <v>380</v>
      </c>
      <c r="AC86" s="9">
        <v>343</v>
      </c>
      <c r="AD86" s="9">
        <v>385</v>
      </c>
      <c r="AE86" s="9"/>
      <c r="AF86" s="9"/>
    </row>
    <row r="87" spans="1:32" x14ac:dyDescent="0.25">
      <c r="A87" s="29" t="s">
        <v>118</v>
      </c>
      <c r="B87" s="9">
        <v>1239</v>
      </c>
      <c r="C87" s="9">
        <v>1266</v>
      </c>
      <c r="D87" s="9">
        <v>1186</v>
      </c>
      <c r="E87" s="9">
        <v>1103</v>
      </c>
      <c r="F87" s="9">
        <v>1047</v>
      </c>
      <c r="G87" s="9">
        <v>1160</v>
      </c>
      <c r="H87" s="9">
        <v>1084</v>
      </c>
      <c r="I87" s="9">
        <v>1041</v>
      </c>
      <c r="J87" s="9">
        <v>934</v>
      </c>
      <c r="K87" s="9">
        <v>882</v>
      </c>
      <c r="L87" s="9">
        <v>856</v>
      </c>
      <c r="M87" s="9">
        <v>940</v>
      </c>
      <c r="N87" s="9">
        <v>1169</v>
      </c>
      <c r="O87" s="9">
        <v>1153</v>
      </c>
      <c r="P87" s="9">
        <v>1101</v>
      </c>
      <c r="Q87" s="9">
        <v>994</v>
      </c>
      <c r="R87" s="9">
        <v>989</v>
      </c>
      <c r="S87" s="9">
        <v>992</v>
      </c>
      <c r="T87" s="9">
        <v>976</v>
      </c>
      <c r="U87" s="9">
        <v>956</v>
      </c>
      <c r="V87" s="9">
        <v>875</v>
      </c>
      <c r="W87" s="9">
        <v>852</v>
      </c>
      <c r="X87" s="9">
        <v>856</v>
      </c>
      <c r="Y87" s="9">
        <v>841</v>
      </c>
      <c r="Z87" s="9">
        <v>1202</v>
      </c>
      <c r="AA87" s="9">
        <v>1147</v>
      </c>
      <c r="AB87" s="9">
        <v>1041</v>
      </c>
      <c r="AC87" s="9">
        <v>934</v>
      </c>
      <c r="AD87" s="9">
        <v>911</v>
      </c>
      <c r="AE87" s="9"/>
      <c r="AF87" s="9"/>
    </row>
    <row r="88" spans="1:32" x14ac:dyDescent="0.25">
      <c r="A88" s="29" t="s">
        <v>119</v>
      </c>
      <c r="B88" s="9">
        <v>101</v>
      </c>
      <c r="C88" s="9">
        <v>110</v>
      </c>
      <c r="D88" s="9">
        <v>101</v>
      </c>
      <c r="E88" s="9">
        <v>77</v>
      </c>
      <c r="F88" s="9">
        <v>91</v>
      </c>
      <c r="G88" s="9">
        <v>100</v>
      </c>
      <c r="H88" s="9">
        <v>96</v>
      </c>
      <c r="I88" s="9">
        <v>91</v>
      </c>
      <c r="J88" s="9">
        <v>76</v>
      </c>
      <c r="K88" s="9">
        <v>71</v>
      </c>
      <c r="L88" s="9">
        <v>64</v>
      </c>
      <c r="M88" s="9">
        <v>80</v>
      </c>
      <c r="N88" s="9">
        <v>108</v>
      </c>
      <c r="O88" s="9">
        <v>121</v>
      </c>
      <c r="P88" s="9">
        <v>101</v>
      </c>
      <c r="Q88" s="9">
        <v>97</v>
      </c>
      <c r="R88" s="9">
        <v>107</v>
      </c>
      <c r="S88" s="9">
        <v>96</v>
      </c>
      <c r="T88" s="9">
        <v>85</v>
      </c>
      <c r="U88" s="9">
        <v>72</v>
      </c>
      <c r="V88" s="9">
        <v>60</v>
      </c>
      <c r="W88" s="9">
        <v>63</v>
      </c>
      <c r="X88" s="9">
        <v>72</v>
      </c>
      <c r="Y88" s="9">
        <v>78</v>
      </c>
      <c r="Z88" s="9">
        <v>92</v>
      </c>
      <c r="AA88" s="9">
        <v>98</v>
      </c>
      <c r="AB88" s="9">
        <v>84</v>
      </c>
      <c r="AC88" s="9">
        <v>78</v>
      </c>
      <c r="AD88" s="9">
        <v>79</v>
      </c>
      <c r="AE88" s="9"/>
      <c r="AF88" s="9"/>
    </row>
    <row r="89" spans="1:32" x14ac:dyDescent="0.25">
      <c r="A89" s="29" t="s">
        <v>120</v>
      </c>
      <c r="B89" s="9">
        <v>468</v>
      </c>
      <c r="C89" s="9">
        <v>509</v>
      </c>
      <c r="D89" s="9">
        <v>487</v>
      </c>
      <c r="E89" s="9">
        <v>354</v>
      </c>
      <c r="F89" s="9">
        <v>393</v>
      </c>
      <c r="G89" s="9">
        <v>408</v>
      </c>
      <c r="H89" s="9">
        <v>378</v>
      </c>
      <c r="I89" s="9">
        <v>370</v>
      </c>
      <c r="J89" s="9">
        <v>301</v>
      </c>
      <c r="K89" s="9">
        <v>301</v>
      </c>
      <c r="L89" s="9">
        <v>305</v>
      </c>
      <c r="M89" s="9">
        <v>314</v>
      </c>
      <c r="N89" s="9">
        <v>445</v>
      </c>
      <c r="O89" s="9">
        <v>432</v>
      </c>
      <c r="P89" s="9">
        <v>415</v>
      </c>
      <c r="Q89" s="9">
        <v>355</v>
      </c>
      <c r="R89" s="9">
        <v>303</v>
      </c>
      <c r="S89" s="9">
        <v>309</v>
      </c>
      <c r="T89" s="9">
        <v>340</v>
      </c>
      <c r="U89" s="9">
        <v>311</v>
      </c>
      <c r="V89" s="9">
        <v>244</v>
      </c>
      <c r="W89" s="9">
        <v>230</v>
      </c>
      <c r="X89" s="9">
        <v>246</v>
      </c>
      <c r="Y89" s="9">
        <v>262</v>
      </c>
      <c r="Z89" s="9">
        <v>406</v>
      </c>
      <c r="AA89" s="9">
        <v>413</v>
      </c>
      <c r="AB89" s="9">
        <v>389</v>
      </c>
      <c r="AC89" s="9">
        <v>313</v>
      </c>
      <c r="AD89" s="9">
        <v>266</v>
      </c>
      <c r="AE89" s="9"/>
      <c r="AF89" s="9"/>
    </row>
    <row r="90" spans="1:32" x14ac:dyDescent="0.25">
      <c r="A90" s="29" t="s">
        <v>121</v>
      </c>
      <c r="B90" s="9">
        <v>182</v>
      </c>
      <c r="C90" s="9">
        <v>180</v>
      </c>
      <c r="D90" s="9">
        <v>151</v>
      </c>
      <c r="E90" s="9">
        <v>123</v>
      </c>
      <c r="F90" s="9">
        <v>108</v>
      </c>
      <c r="G90" s="9">
        <v>110</v>
      </c>
      <c r="H90" s="9">
        <v>106</v>
      </c>
      <c r="I90" s="9">
        <v>104</v>
      </c>
      <c r="J90" s="9">
        <v>103</v>
      </c>
      <c r="K90" s="9">
        <v>106</v>
      </c>
      <c r="L90" s="9">
        <v>98</v>
      </c>
      <c r="M90" s="9">
        <v>101</v>
      </c>
      <c r="N90" s="9">
        <v>147</v>
      </c>
      <c r="O90" s="9">
        <v>152</v>
      </c>
      <c r="P90" s="9">
        <v>138</v>
      </c>
      <c r="Q90" s="9">
        <v>112</v>
      </c>
      <c r="R90" s="9">
        <v>116</v>
      </c>
      <c r="S90" s="9">
        <v>111</v>
      </c>
      <c r="T90" s="9">
        <v>107</v>
      </c>
      <c r="U90" s="9">
        <v>109</v>
      </c>
      <c r="V90" s="9">
        <v>103</v>
      </c>
      <c r="W90" s="9">
        <v>100</v>
      </c>
      <c r="X90" s="9">
        <v>104</v>
      </c>
      <c r="Y90" s="9">
        <v>103</v>
      </c>
      <c r="Z90" s="9">
        <v>156</v>
      </c>
      <c r="AA90" s="9">
        <v>132</v>
      </c>
      <c r="AB90" s="9">
        <v>119</v>
      </c>
      <c r="AC90" s="9">
        <v>92</v>
      </c>
      <c r="AD90" s="9">
        <v>91</v>
      </c>
      <c r="AE90" s="9"/>
      <c r="AF90" s="9"/>
    </row>
    <row r="91" spans="1:32" x14ac:dyDescent="0.25">
      <c r="A91" s="29" t="s">
        <v>122</v>
      </c>
      <c r="B91" s="9">
        <v>1750</v>
      </c>
      <c r="C91" s="9">
        <v>1758</v>
      </c>
      <c r="D91" s="9">
        <v>1737</v>
      </c>
      <c r="E91" s="9">
        <v>1763</v>
      </c>
      <c r="F91" s="9">
        <v>1616</v>
      </c>
      <c r="G91" s="9">
        <v>1714</v>
      </c>
      <c r="H91" s="9">
        <v>1787</v>
      </c>
      <c r="I91" s="9">
        <v>1712</v>
      </c>
      <c r="J91" s="9">
        <v>1440</v>
      </c>
      <c r="K91" s="9">
        <v>1397</v>
      </c>
      <c r="L91" s="9">
        <v>1393</v>
      </c>
      <c r="M91" s="9">
        <v>1372</v>
      </c>
      <c r="N91" s="9">
        <v>1699</v>
      </c>
      <c r="O91" s="9">
        <v>1693</v>
      </c>
      <c r="P91" s="9">
        <v>1607</v>
      </c>
      <c r="Q91" s="9">
        <v>1665</v>
      </c>
      <c r="R91" s="9">
        <v>1502</v>
      </c>
      <c r="S91" s="9">
        <v>1621</v>
      </c>
      <c r="T91" s="9">
        <v>1697</v>
      </c>
      <c r="U91" s="9">
        <v>1597</v>
      </c>
      <c r="V91" s="9">
        <v>1318</v>
      </c>
      <c r="W91" s="9">
        <v>1297</v>
      </c>
      <c r="X91" s="9">
        <v>1300</v>
      </c>
      <c r="Y91" s="9">
        <v>1212</v>
      </c>
      <c r="Z91" s="9">
        <v>1541</v>
      </c>
      <c r="AA91" s="9">
        <v>1529</v>
      </c>
      <c r="AB91" s="9">
        <v>1392</v>
      </c>
      <c r="AC91" s="9">
        <v>1421</v>
      </c>
      <c r="AD91" s="9">
        <v>1292</v>
      </c>
      <c r="AE91" s="9"/>
      <c r="AF91" s="9"/>
    </row>
    <row r="92" spans="1:32" x14ac:dyDescent="0.25">
      <c r="A92" s="29" t="s">
        <v>123</v>
      </c>
      <c r="B92" s="9">
        <v>243</v>
      </c>
      <c r="C92" s="9">
        <v>267</v>
      </c>
      <c r="D92" s="9">
        <v>243</v>
      </c>
      <c r="E92" s="9">
        <v>186</v>
      </c>
      <c r="F92" s="9">
        <v>185</v>
      </c>
      <c r="G92" s="9">
        <v>219</v>
      </c>
      <c r="H92" s="9">
        <v>221</v>
      </c>
      <c r="I92" s="9">
        <v>205</v>
      </c>
      <c r="J92" s="9">
        <v>166</v>
      </c>
      <c r="K92" s="9">
        <v>168</v>
      </c>
      <c r="L92" s="9">
        <v>170</v>
      </c>
      <c r="M92" s="9">
        <v>188</v>
      </c>
      <c r="N92" s="9">
        <v>247</v>
      </c>
      <c r="O92" s="9">
        <v>250</v>
      </c>
      <c r="P92" s="9">
        <v>245</v>
      </c>
      <c r="Q92" s="9">
        <v>197</v>
      </c>
      <c r="R92" s="9">
        <v>159</v>
      </c>
      <c r="S92" s="9">
        <v>171</v>
      </c>
      <c r="T92" s="9">
        <v>181</v>
      </c>
      <c r="U92" s="9">
        <v>172</v>
      </c>
      <c r="V92" s="9">
        <v>147</v>
      </c>
      <c r="W92" s="9">
        <v>149</v>
      </c>
      <c r="X92" s="9">
        <v>176</v>
      </c>
      <c r="Y92" s="9">
        <v>177</v>
      </c>
      <c r="Z92" s="9">
        <v>265</v>
      </c>
      <c r="AA92" s="9">
        <v>258</v>
      </c>
      <c r="AB92" s="9">
        <v>239</v>
      </c>
      <c r="AC92" s="9">
        <v>173</v>
      </c>
      <c r="AD92" s="9">
        <v>172</v>
      </c>
      <c r="AE92" s="9"/>
      <c r="AF92" s="9"/>
    </row>
    <row r="93" spans="1:32" x14ac:dyDescent="0.25">
      <c r="A93" s="29" t="s">
        <v>124</v>
      </c>
      <c r="B93" s="9">
        <v>355</v>
      </c>
      <c r="C93" s="9">
        <v>359</v>
      </c>
      <c r="D93" s="9">
        <v>340</v>
      </c>
      <c r="E93" s="9">
        <v>292</v>
      </c>
      <c r="F93" s="9">
        <v>286</v>
      </c>
      <c r="G93" s="9">
        <v>261</v>
      </c>
      <c r="H93" s="9">
        <v>277</v>
      </c>
      <c r="I93" s="9">
        <v>257</v>
      </c>
      <c r="J93" s="9">
        <v>249</v>
      </c>
      <c r="K93" s="9">
        <v>233</v>
      </c>
      <c r="L93" s="9">
        <v>244</v>
      </c>
      <c r="M93" s="9">
        <v>227</v>
      </c>
      <c r="N93" s="9">
        <v>304</v>
      </c>
      <c r="O93" s="9">
        <v>294</v>
      </c>
      <c r="P93" s="9">
        <v>288</v>
      </c>
      <c r="Q93" s="9">
        <v>227</v>
      </c>
      <c r="R93" s="9">
        <v>244</v>
      </c>
      <c r="S93" s="9">
        <v>260</v>
      </c>
      <c r="T93" s="9">
        <v>254</v>
      </c>
      <c r="U93" s="9">
        <v>225</v>
      </c>
      <c r="V93" s="9">
        <v>215</v>
      </c>
      <c r="W93" s="9">
        <v>222</v>
      </c>
      <c r="X93" s="9">
        <v>215</v>
      </c>
      <c r="Y93" s="9">
        <v>214</v>
      </c>
      <c r="Z93" s="9">
        <v>268</v>
      </c>
      <c r="AA93" s="9">
        <v>256</v>
      </c>
      <c r="AB93" s="9">
        <v>246</v>
      </c>
      <c r="AC93" s="9">
        <v>200</v>
      </c>
      <c r="AD93" s="9">
        <v>219</v>
      </c>
      <c r="AE93" s="9"/>
      <c r="AF93" s="9"/>
    </row>
    <row r="94" spans="1:32" x14ac:dyDescent="0.25">
      <c r="A94" s="29" t="s">
        <v>125</v>
      </c>
      <c r="B94" s="9">
        <v>1374</v>
      </c>
      <c r="C94" s="9">
        <v>1434</v>
      </c>
      <c r="D94" s="9">
        <v>1320</v>
      </c>
      <c r="E94" s="9">
        <v>1174</v>
      </c>
      <c r="F94" s="9">
        <v>1077</v>
      </c>
      <c r="G94" s="9">
        <v>1182</v>
      </c>
      <c r="H94" s="9">
        <v>1183</v>
      </c>
      <c r="I94" s="9">
        <v>1097</v>
      </c>
      <c r="J94" s="9">
        <v>979</v>
      </c>
      <c r="K94" s="9">
        <v>970</v>
      </c>
      <c r="L94" s="9">
        <v>922</v>
      </c>
      <c r="M94" s="9">
        <v>1026</v>
      </c>
      <c r="N94" s="9">
        <v>1316</v>
      </c>
      <c r="O94" s="9">
        <v>1312</v>
      </c>
      <c r="P94" s="9">
        <v>1223</v>
      </c>
      <c r="Q94" s="9">
        <v>1094</v>
      </c>
      <c r="R94" s="9">
        <v>1000</v>
      </c>
      <c r="S94" s="9">
        <v>1002</v>
      </c>
      <c r="T94" s="9">
        <v>1024</v>
      </c>
      <c r="U94" s="9">
        <v>976</v>
      </c>
      <c r="V94" s="9">
        <v>907</v>
      </c>
      <c r="W94" s="9">
        <v>895</v>
      </c>
      <c r="X94" s="9">
        <v>886</v>
      </c>
      <c r="Y94" s="9">
        <v>892</v>
      </c>
      <c r="Z94" s="9">
        <v>1254</v>
      </c>
      <c r="AA94" s="9">
        <v>1228</v>
      </c>
      <c r="AB94" s="9">
        <v>1103</v>
      </c>
      <c r="AC94" s="9">
        <v>913</v>
      </c>
      <c r="AD94" s="9">
        <v>883</v>
      </c>
      <c r="AE94" s="9"/>
      <c r="AF94" s="9"/>
    </row>
    <row r="95" spans="1:32" x14ac:dyDescent="0.25">
      <c r="A95" s="29" t="s">
        <v>126</v>
      </c>
      <c r="B95" s="9">
        <v>944</v>
      </c>
      <c r="C95" s="9">
        <v>967</v>
      </c>
      <c r="D95" s="9">
        <v>908</v>
      </c>
      <c r="E95" s="9">
        <v>864</v>
      </c>
      <c r="F95" s="9">
        <v>848</v>
      </c>
      <c r="G95" s="9">
        <v>946</v>
      </c>
      <c r="H95" s="9">
        <v>872</v>
      </c>
      <c r="I95" s="9">
        <v>823</v>
      </c>
      <c r="J95" s="9">
        <v>753</v>
      </c>
      <c r="K95" s="9">
        <v>714</v>
      </c>
      <c r="L95" s="9">
        <v>683</v>
      </c>
      <c r="M95" s="9">
        <v>710</v>
      </c>
      <c r="N95" s="9">
        <v>927</v>
      </c>
      <c r="O95" s="9">
        <v>909</v>
      </c>
      <c r="P95" s="9">
        <v>852</v>
      </c>
      <c r="Q95" s="9">
        <v>745</v>
      </c>
      <c r="R95" s="9">
        <v>754</v>
      </c>
      <c r="S95" s="9">
        <v>796</v>
      </c>
      <c r="T95" s="9">
        <v>788</v>
      </c>
      <c r="U95" s="9">
        <v>744</v>
      </c>
      <c r="V95" s="9">
        <v>666</v>
      </c>
      <c r="W95" s="9">
        <v>667</v>
      </c>
      <c r="X95" s="9">
        <v>669</v>
      </c>
      <c r="Y95" s="9">
        <v>672</v>
      </c>
      <c r="Z95" s="9">
        <v>904</v>
      </c>
      <c r="AA95" s="9">
        <v>912</v>
      </c>
      <c r="AB95" s="9">
        <v>838</v>
      </c>
      <c r="AC95" s="9">
        <v>735</v>
      </c>
      <c r="AD95" s="9">
        <v>748</v>
      </c>
      <c r="AE95" s="9"/>
      <c r="AF95" s="9"/>
    </row>
    <row r="96" spans="1:32" x14ac:dyDescent="0.25">
      <c r="A96" s="29" t="s">
        <v>127</v>
      </c>
      <c r="B96" s="9">
        <v>93</v>
      </c>
      <c r="C96" s="9">
        <v>99</v>
      </c>
      <c r="D96" s="9">
        <v>88</v>
      </c>
      <c r="E96" s="9">
        <v>87</v>
      </c>
      <c r="F96" s="9">
        <v>92</v>
      </c>
      <c r="G96" s="9">
        <v>87</v>
      </c>
      <c r="H96" s="9">
        <v>79</v>
      </c>
      <c r="I96" s="9">
        <v>72</v>
      </c>
      <c r="J96" s="9">
        <v>67</v>
      </c>
      <c r="K96" s="9">
        <v>57</v>
      </c>
      <c r="L96" s="9">
        <v>46</v>
      </c>
      <c r="M96" s="9">
        <v>58</v>
      </c>
      <c r="N96" s="9">
        <v>85</v>
      </c>
      <c r="O96" s="9">
        <v>80</v>
      </c>
      <c r="P96" s="9">
        <v>84</v>
      </c>
      <c r="Q96" s="9">
        <v>86</v>
      </c>
      <c r="R96" s="9">
        <v>85</v>
      </c>
      <c r="S96" s="9">
        <v>86</v>
      </c>
      <c r="T96" s="9">
        <v>75</v>
      </c>
      <c r="U96" s="9">
        <v>63</v>
      </c>
      <c r="V96" s="9">
        <v>70</v>
      </c>
      <c r="W96" s="9">
        <v>67</v>
      </c>
      <c r="X96" s="9">
        <v>59</v>
      </c>
      <c r="Y96" s="9">
        <v>53</v>
      </c>
      <c r="Z96" s="9">
        <v>79</v>
      </c>
      <c r="AA96" s="9">
        <v>75</v>
      </c>
      <c r="AB96" s="9">
        <v>62</v>
      </c>
      <c r="AC96" s="9">
        <v>55</v>
      </c>
      <c r="AD96" s="9">
        <v>52</v>
      </c>
      <c r="AE96" s="9"/>
      <c r="AF96" s="9"/>
    </row>
    <row r="97" spans="1:32" x14ac:dyDescent="0.25">
      <c r="A97" s="29" t="s">
        <v>128</v>
      </c>
      <c r="B97" s="9">
        <v>1403</v>
      </c>
      <c r="C97" s="9">
        <v>1418</v>
      </c>
      <c r="D97" s="9">
        <v>1383</v>
      </c>
      <c r="E97" s="9">
        <v>1241</v>
      </c>
      <c r="F97" s="9">
        <v>1229</v>
      </c>
      <c r="G97" s="9">
        <v>1249</v>
      </c>
      <c r="H97" s="9">
        <v>1212</v>
      </c>
      <c r="I97" s="9">
        <v>1180</v>
      </c>
      <c r="J97" s="9">
        <v>1076</v>
      </c>
      <c r="K97" s="9">
        <v>1036</v>
      </c>
      <c r="L97" s="9">
        <v>962</v>
      </c>
      <c r="M97" s="9">
        <v>1010</v>
      </c>
      <c r="N97" s="9">
        <v>1274</v>
      </c>
      <c r="O97" s="9">
        <v>1274</v>
      </c>
      <c r="P97" s="9">
        <v>1214</v>
      </c>
      <c r="Q97" s="9">
        <v>1131</v>
      </c>
      <c r="R97" s="9">
        <v>1115</v>
      </c>
      <c r="S97" s="9">
        <v>1153</v>
      </c>
      <c r="T97" s="9">
        <v>1150</v>
      </c>
      <c r="U97" s="9">
        <v>1070</v>
      </c>
      <c r="V97" s="9">
        <v>1015</v>
      </c>
      <c r="W97" s="9">
        <v>943</v>
      </c>
      <c r="X97" s="9">
        <v>888</v>
      </c>
      <c r="Y97" s="9">
        <v>875</v>
      </c>
      <c r="Z97" s="9">
        <v>1231</v>
      </c>
      <c r="AA97" s="9">
        <v>1181</v>
      </c>
      <c r="AB97" s="9">
        <v>1089</v>
      </c>
      <c r="AC97" s="9">
        <v>957</v>
      </c>
      <c r="AD97" s="9">
        <v>978</v>
      </c>
      <c r="AE97" s="9"/>
      <c r="AF97" s="9"/>
    </row>
    <row r="98" spans="1:32" x14ac:dyDescent="0.25">
      <c r="A98" s="29" t="s">
        <v>129</v>
      </c>
      <c r="B98" s="9">
        <v>42</v>
      </c>
      <c r="C98" s="9">
        <v>41</v>
      </c>
      <c r="D98" s="9">
        <v>47</v>
      </c>
      <c r="E98" s="9">
        <v>29</v>
      </c>
      <c r="F98" s="9">
        <v>29</v>
      </c>
      <c r="G98" s="9">
        <v>32</v>
      </c>
      <c r="H98" s="9">
        <v>27</v>
      </c>
      <c r="I98" s="9">
        <v>27</v>
      </c>
      <c r="J98" s="9">
        <v>23</v>
      </c>
      <c r="K98" s="9">
        <v>26</v>
      </c>
      <c r="L98" s="9">
        <v>28</v>
      </c>
      <c r="M98" s="9">
        <v>31</v>
      </c>
      <c r="N98" s="9">
        <v>46</v>
      </c>
      <c r="O98" s="9">
        <v>43</v>
      </c>
      <c r="P98" s="9">
        <v>46</v>
      </c>
      <c r="Q98" s="9">
        <v>32</v>
      </c>
      <c r="R98" s="9">
        <v>23</v>
      </c>
      <c r="S98" s="9">
        <v>27</v>
      </c>
      <c r="T98" s="9">
        <v>35</v>
      </c>
      <c r="U98" s="9">
        <v>34</v>
      </c>
      <c r="V98" s="9">
        <v>31</v>
      </c>
      <c r="W98" s="9">
        <v>34</v>
      </c>
      <c r="X98" s="9">
        <v>37</v>
      </c>
      <c r="Y98" s="9">
        <v>33</v>
      </c>
      <c r="Z98" s="9">
        <v>35</v>
      </c>
      <c r="AA98" s="9">
        <v>36</v>
      </c>
      <c r="AB98" s="9">
        <v>30</v>
      </c>
      <c r="AC98" s="9">
        <v>28</v>
      </c>
      <c r="AD98" s="9">
        <v>27</v>
      </c>
      <c r="AE98" s="9"/>
      <c r="AF98" s="9"/>
    </row>
    <row r="99" spans="1:32" x14ac:dyDescent="0.25">
      <c r="A99" s="29" t="s">
        <v>130</v>
      </c>
      <c r="B99" s="9">
        <v>4556</v>
      </c>
      <c r="C99" s="9">
        <v>4549</v>
      </c>
      <c r="D99" s="9">
        <v>4403</v>
      </c>
      <c r="E99" s="9">
        <v>3986</v>
      </c>
      <c r="F99" s="9">
        <v>4079</v>
      </c>
      <c r="G99" s="9">
        <v>4180</v>
      </c>
      <c r="H99" s="9">
        <v>4261</v>
      </c>
      <c r="I99" s="9">
        <v>4217</v>
      </c>
      <c r="J99" s="9">
        <v>3903</v>
      </c>
      <c r="K99" s="9">
        <v>3765</v>
      </c>
      <c r="L99" s="9">
        <v>3621</v>
      </c>
      <c r="M99" s="9">
        <v>3485</v>
      </c>
      <c r="N99" s="9">
        <v>4249</v>
      </c>
      <c r="O99" s="9">
        <v>4230</v>
      </c>
      <c r="P99" s="9">
        <v>4114</v>
      </c>
      <c r="Q99" s="9">
        <v>3847</v>
      </c>
      <c r="R99" s="9">
        <v>3732</v>
      </c>
      <c r="S99" s="9">
        <v>3737</v>
      </c>
      <c r="T99" s="9">
        <v>3817</v>
      </c>
      <c r="U99" s="9">
        <v>3800</v>
      </c>
      <c r="V99" s="9">
        <v>3397</v>
      </c>
      <c r="W99" s="9">
        <v>3410</v>
      </c>
      <c r="X99" s="9">
        <v>3481</v>
      </c>
      <c r="Y99" s="9">
        <v>3431</v>
      </c>
      <c r="Z99" s="9">
        <v>4227</v>
      </c>
      <c r="AA99" s="9">
        <v>4180</v>
      </c>
      <c r="AB99" s="9">
        <v>3772</v>
      </c>
      <c r="AC99" s="9">
        <v>3391</v>
      </c>
      <c r="AD99" s="9">
        <v>3479</v>
      </c>
      <c r="AE99" s="9"/>
      <c r="AF99" s="9"/>
    </row>
    <row r="100" spans="1:32" x14ac:dyDescent="0.25">
      <c r="A100" s="29" t="s">
        <v>131</v>
      </c>
      <c r="B100" s="9">
        <v>569</v>
      </c>
      <c r="C100" s="9">
        <v>579</v>
      </c>
      <c r="D100" s="9">
        <v>536</v>
      </c>
      <c r="E100" s="9">
        <v>445</v>
      </c>
      <c r="F100" s="9">
        <v>484</v>
      </c>
      <c r="G100" s="9">
        <v>508</v>
      </c>
      <c r="H100" s="9">
        <v>540</v>
      </c>
      <c r="I100" s="9">
        <v>495</v>
      </c>
      <c r="J100" s="9">
        <v>421</v>
      </c>
      <c r="K100" s="9">
        <v>423</v>
      </c>
      <c r="L100" s="9">
        <v>429</v>
      </c>
      <c r="M100" s="9">
        <v>413</v>
      </c>
      <c r="N100" s="9">
        <v>508</v>
      </c>
      <c r="O100" s="9">
        <v>488</v>
      </c>
      <c r="P100" s="9">
        <v>460</v>
      </c>
      <c r="Q100" s="9">
        <v>426</v>
      </c>
      <c r="R100" s="9">
        <v>451</v>
      </c>
      <c r="S100" s="9">
        <v>476</v>
      </c>
      <c r="T100" s="9">
        <v>459</v>
      </c>
      <c r="U100" s="9">
        <v>432</v>
      </c>
      <c r="V100" s="9">
        <v>399</v>
      </c>
      <c r="W100" s="9">
        <v>356</v>
      </c>
      <c r="X100" s="9">
        <v>369</v>
      </c>
      <c r="Y100" s="9">
        <v>363</v>
      </c>
      <c r="Z100" s="9">
        <v>490</v>
      </c>
      <c r="AA100" s="9">
        <v>455</v>
      </c>
      <c r="AB100" s="9">
        <v>402</v>
      </c>
      <c r="AC100" s="9">
        <v>371</v>
      </c>
      <c r="AD100" s="9">
        <v>397</v>
      </c>
      <c r="AE100" s="9"/>
      <c r="AF100" s="9"/>
    </row>
    <row r="101" spans="1:32" x14ac:dyDescent="0.25">
      <c r="A101" s="29" t="s">
        <v>132</v>
      </c>
      <c r="B101" s="9">
        <v>765</v>
      </c>
      <c r="C101" s="9">
        <v>770</v>
      </c>
      <c r="D101" s="9">
        <v>723</v>
      </c>
      <c r="E101" s="9">
        <v>568</v>
      </c>
      <c r="F101" s="9">
        <v>597</v>
      </c>
      <c r="G101" s="9">
        <v>620</v>
      </c>
      <c r="H101" s="9">
        <v>637</v>
      </c>
      <c r="I101" s="9">
        <v>561</v>
      </c>
      <c r="J101" s="9">
        <v>550</v>
      </c>
      <c r="K101" s="9">
        <v>513</v>
      </c>
      <c r="L101" s="9">
        <v>475</v>
      </c>
      <c r="M101" s="9">
        <v>513</v>
      </c>
      <c r="N101" s="9">
        <v>671</v>
      </c>
      <c r="O101" s="9">
        <v>673</v>
      </c>
      <c r="P101" s="9">
        <v>611</v>
      </c>
      <c r="Q101" s="9">
        <v>539</v>
      </c>
      <c r="R101" s="9">
        <v>527</v>
      </c>
      <c r="S101" s="9">
        <v>554</v>
      </c>
      <c r="T101" s="9">
        <v>572</v>
      </c>
      <c r="U101" s="9">
        <v>526</v>
      </c>
      <c r="V101" s="9">
        <v>452</v>
      </c>
      <c r="W101" s="9">
        <v>432</v>
      </c>
      <c r="X101" s="9">
        <v>426</v>
      </c>
      <c r="Y101" s="9">
        <v>443</v>
      </c>
      <c r="Z101" s="9">
        <v>631</v>
      </c>
      <c r="AA101" s="9">
        <v>612</v>
      </c>
      <c r="AB101" s="9">
        <v>557</v>
      </c>
      <c r="AC101" s="9">
        <v>464</v>
      </c>
      <c r="AD101" s="9">
        <v>502</v>
      </c>
      <c r="AE101" s="9"/>
      <c r="AF101" s="9"/>
    </row>
    <row r="102" spans="1:32" x14ac:dyDescent="0.25">
      <c r="A102" s="29" t="s">
        <v>133</v>
      </c>
      <c r="B102" s="9">
        <v>1985</v>
      </c>
      <c r="C102" s="9">
        <v>1887</v>
      </c>
      <c r="D102" s="9">
        <v>1891</v>
      </c>
      <c r="E102" s="9">
        <v>1742</v>
      </c>
      <c r="F102" s="9">
        <v>1799</v>
      </c>
      <c r="G102" s="9">
        <v>1871</v>
      </c>
      <c r="H102" s="9">
        <v>1937</v>
      </c>
      <c r="I102" s="9">
        <v>1806</v>
      </c>
      <c r="J102" s="9">
        <v>1633</v>
      </c>
      <c r="K102" s="9">
        <v>1528</v>
      </c>
      <c r="L102" s="9">
        <v>1487</v>
      </c>
      <c r="M102" s="9">
        <v>1439</v>
      </c>
      <c r="N102" s="9">
        <v>1840</v>
      </c>
      <c r="O102" s="9">
        <v>1773</v>
      </c>
      <c r="P102" s="9">
        <v>1749</v>
      </c>
      <c r="Q102" s="9">
        <v>1601</v>
      </c>
      <c r="R102" s="9">
        <v>1647</v>
      </c>
      <c r="S102" s="9">
        <v>1751</v>
      </c>
      <c r="T102" s="9">
        <v>1836</v>
      </c>
      <c r="U102" s="9">
        <v>1686</v>
      </c>
      <c r="V102" s="9">
        <v>1520</v>
      </c>
      <c r="W102" s="9">
        <v>1537</v>
      </c>
      <c r="X102" s="9">
        <v>1463</v>
      </c>
      <c r="Y102" s="9">
        <v>1386</v>
      </c>
      <c r="Z102" s="9">
        <v>1817</v>
      </c>
      <c r="AA102" s="9">
        <v>1706</v>
      </c>
      <c r="AB102" s="9">
        <v>1570</v>
      </c>
      <c r="AC102" s="9">
        <v>1399</v>
      </c>
      <c r="AD102" s="9">
        <v>1502</v>
      </c>
      <c r="AE102" s="9"/>
      <c r="AF102" s="9"/>
    </row>
    <row r="103" spans="1:32" x14ac:dyDescent="0.25">
      <c r="A103" s="29" t="s">
        <v>134</v>
      </c>
      <c r="B103" s="9">
        <v>193</v>
      </c>
      <c r="C103" s="9">
        <v>198</v>
      </c>
      <c r="D103" s="9">
        <v>190</v>
      </c>
      <c r="E103" s="9">
        <v>161</v>
      </c>
      <c r="F103" s="9">
        <v>162</v>
      </c>
      <c r="G103" s="9">
        <v>175</v>
      </c>
      <c r="H103" s="9">
        <v>175</v>
      </c>
      <c r="I103" s="9">
        <v>166</v>
      </c>
      <c r="J103" s="9">
        <v>158</v>
      </c>
      <c r="K103" s="9">
        <v>146</v>
      </c>
      <c r="L103" s="9">
        <v>135</v>
      </c>
      <c r="M103" s="9">
        <v>129</v>
      </c>
      <c r="N103" s="9">
        <v>187</v>
      </c>
      <c r="O103" s="9">
        <v>191</v>
      </c>
      <c r="P103" s="9">
        <v>182</v>
      </c>
      <c r="Q103" s="9">
        <v>144</v>
      </c>
      <c r="R103" s="9">
        <v>146</v>
      </c>
      <c r="S103" s="9">
        <v>153</v>
      </c>
      <c r="T103" s="9">
        <v>126</v>
      </c>
      <c r="U103" s="9">
        <v>110</v>
      </c>
      <c r="V103" s="9">
        <v>123</v>
      </c>
      <c r="W103" s="9">
        <v>132</v>
      </c>
      <c r="X103" s="9">
        <v>127</v>
      </c>
      <c r="Y103" s="9">
        <v>130</v>
      </c>
      <c r="Z103" s="9">
        <v>187</v>
      </c>
      <c r="AA103" s="9">
        <v>169</v>
      </c>
      <c r="AB103" s="9">
        <v>147</v>
      </c>
      <c r="AC103" s="9">
        <v>128</v>
      </c>
      <c r="AD103" s="9">
        <v>139</v>
      </c>
      <c r="AE103" s="9"/>
      <c r="AF103" s="9"/>
    </row>
    <row r="104" spans="1:32" x14ac:dyDescent="0.25">
      <c r="A104" s="29" t="s">
        <v>135</v>
      </c>
      <c r="B104" s="9">
        <v>746</v>
      </c>
      <c r="C104" s="9">
        <v>722</v>
      </c>
      <c r="D104" s="9">
        <v>691</v>
      </c>
      <c r="E104" s="9">
        <v>674</v>
      </c>
      <c r="F104" s="9">
        <v>652</v>
      </c>
      <c r="G104" s="9">
        <v>676</v>
      </c>
      <c r="H104" s="9">
        <v>711</v>
      </c>
      <c r="I104" s="9">
        <v>666</v>
      </c>
      <c r="J104" s="9">
        <v>604</v>
      </c>
      <c r="K104" s="9">
        <v>590</v>
      </c>
      <c r="L104" s="9">
        <v>514</v>
      </c>
      <c r="M104" s="9">
        <v>555</v>
      </c>
      <c r="N104" s="9">
        <v>717</v>
      </c>
      <c r="O104" s="9">
        <v>685</v>
      </c>
      <c r="P104" s="9">
        <v>657</v>
      </c>
      <c r="Q104" s="9">
        <v>620</v>
      </c>
      <c r="R104" s="9">
        <v>641</v>
      </c>
      <c r="S104" s="9">
        <v>655</v>
      </c>
      <c r="T104" s="9">
        <v>666</v>
      </c>
      <c r="U104" s="9">
        <v>625</v>
      </c>
      <c r="V104" s="9">
        <v>592</v>
      </c>
      <c r="W104" s="9">
        <v>590</v>
      </c>
      <c r="X104" s="9">
        <v>547</v>
      </c>
      <c r="Y104" s="9">
        <v>545</v>
      </c>
      <c r="Z104" s="9">
        <v>663</v>
      </c>
      <c r="AA104" s="9">
        <v>651</v>
      </c>
      <c r="AB104" s="9">
        <v>572</v>
      </c>
      <c r="AC104" s="9">
        <v>567</v>
      </c>
      <c r="AD104" s="9">
        <v>568</v>
      </c>
      <c r="AE104" s="9"/>
      <c r="AF104" s="9"/>
    </row>
    <row r="105" spans="1:32" x14ac:dyDescent="0.25">
      <c r="A105" s="29" t="s">
        <v>136</v>
      </c>
      <c r="B105" s="9">
        <v>420</v>
      </c>
      <c r="C105" s="9">
        <v>432</v>
      </c>
      <c r="D105" s="9">
        <v>409</v>
      </c>
      <c r="E105" s="9">
        <v>359</v>
      </c>
      <c r="F105" s="9">
        <v>297</v>
      </c>
      <c r="G105" s="9">
        <v>330</v>
      </c>
      <c r="H105" s="9">
        <v>339</v>
      </c>
      <c r="I105" s="9">
        <v>330</v>
      </c>
      <c r="J105" s="9">
        <v>306</v>
      </c>
      <c r="K105" s="9">
        <v>260</v>
      </c>
      <c r="L105" s="9">
        <v>275</v>
      </c>
      <c r="M105" s="9">
        <v>294</v>
      </c>
      <c r="N105" s="9">
        <v>380</v>
      </c>
      <c r="O105" s="9">
        <v>382</v>
      </c>
      <c r="P105" s="9">
        <v>364</v>
      </c>
      <c r="Q105" s="9">
        <v>322</v>
      </c>
      <c r="R105" s="9">
        <v>275</v>
      </c>
      <c r="S105" s="9">
        <v>314</v>
      </c>
      <c r="T105" s="9">
        <v>325</v>
      </c>
      <c r="U105" s="9">
        <v>312</v>
      </c>
      <c r="V105" s="9">
        <v>239</v>
      </c>
      <c r="W105" s="9">
        <v>245</v>
      </c>
      <c r="X105" s="9">
        <v>279</v>
      </c>
      <c r="Y105" s="9">
        <v>268</v>
      </c>
      <c r="Z105" s="9">
        <v>386</v>
      </c>
      <c r="AA105" s="9">
        <v>378</v>
      </c>
      <c r="AB105" s="9">
        <v>345</v>
      </c>
      <c r="AC105" s="9">
        <v>302</v>
      </c>
      <c r="AD105" s="9">
        <v>277</v>
      </c>
      <c r="AE105" s="9"/>
      <c r="AF105" s="9"/>
    </row>
    <row r="106" spans="1:32" x14ac:dyDescent="0.25">
      <c r="A106" s="29" t="s">
        <v>137</v>
      </c>
      <c r="B106" s="9">
        <v>944</v>
      </c>
      <c r="C106" s="9">
        <v>884</v>
      </c>
      <c r="D106" s="9">
        <v>805</v>
      </c>
      <c r="E106" s="9">
        <v>625</v>
      </c>
      <c r="F106" s="9">
        <v>756</v>
      </c>
      <c r="G106" s="9">
        <v>971</v>
      </c>
      <c r="H106" s="9">
        <v>915</v>
      </c>
      <c r="I106" s="9">
        <v>830</v>
      </c>
      <c r="J106" s="9">
        <v>631</v>
      </c>
      <c r="K106" s="9">
        <v>640</v>
      </c>
      <c r="L106" s="9">
        <v>626</v>
      </c>
      <c r="M106" s="9">
        <v>658</v>
      </c>
      <c r="N106" s="9">
        <v>960</v>
      </c>
      <c r="O106" s="9">
        <v>861</v>
      </c>
      <c r="P106" s="9">
        <v>777</v>
      </c>
      <c r="Q106" s="9">
        <v>583</v>
      </c>
      <c r="R106" s="9">
        <v>621</v>
      </c>
      <c r="S106" s="9">
        <v>877</v>
      </c>
      <c r="T106" s="9">
        <v>840</v>
      </c>
      <c r="U106" s="9">
        <v>800</v>
      </c>
      <c r="V106" s="9">
        <v>664</v>
      </c>
      <c r="W106" s="9">
        <v>624</v>
      </c>
      <c r="X106" s="9">
        <v>622</v>
      </c>
      <c r="Y106" s="9">
        <v>636</v>
      </c>
      <c r="Z106" s="9">
        <v>915</v>
      </c>
      <c r="AA106" s="9">
        <v>776</v>
      </c>
      <c r="AB106" s="9">
        <v>774</v>
      </c>
      <c r="AC106" s="9">
        <v>532</v>
      </c>
      <c r="AD106" s="9">
        <v>735</v>
      </c>
      <c r="AE106" s="9"/>
      <c r="AF106" s="9"/>
    </row>
    <row r="107" spans="1:32" x14ac:dyDescent="0.25">
      <c r="A107" s="29" t="s">
        <v>138</v>
      </c>
      <c r="B107" s="9">
        <v>487</v>
      </c>
      <c r="C107" s="9">
        <v>463</v>
      </c>
      <c r="D107" s="9">
        <v>454</v>
      </c>
      <c r="E107" s="9">
        <v>373</v>
      </c>
      <c r="F107" s="9">
        <v>368</v>
      </c>
      <c r="G107" s="9">
        <v>371</v>
      </c>
      <c r="H107" s="9">
        <v>422</v>
      </c>
      <c r="I107" s="9">
        <v>376</v>
      </c>
      <c r="J107" s="9">
        <v>343</v>
      </c>
      <c r="K107" s="9">
        <v>332</v>
      </c>
      <c r="L107" s="9">
        <v>328</v>
      </c>
      <c r="M107" s="9">
        <v>325</v>
      </c>
      <c r="N107" s="9">
        <v>436</v>
      </c>
      <c r="O107" s="9">
        <v>424</v>
      </c>
      <c r="P107" s="9">
        <v>387</v>
      </c>
      <c r="Q107" s="9">
        <v>347</v>
      </c>
      <c r="R107" s="9">
        <v>327</v>
      </c>
      <c r="S107" s="9">
        <v>352</v>
      </c>
      <c r="T107" s="9">
        <v>361</v>
      </c>
      <c r="U107" s="9">
        <v>368</v>
      </c>
      <c r="V107" s="9">
        <v>310</v>
      </c>
      <c r="W107" s="9">
        <v>281</v>
      </c>
      <c r="X107" s="9">
        <v>318</v>
      </c>
      <c r="Y107" s="9">
        <v>340</v>
      </c>
      <c r="Z107" s="9">
        <v>432</v>
      </c>
      <c r="AA107" s="9">
        <v>413</v>
      </c>
      <c r="AB107" s="9">
        <v>381</v>
      </c>
      <c r="AC107" s="9">
        <v>348</v>
      </c>
      <c r="AD107" s="9">
        <v>324</v>
      </c>
      <c r="AE107" s="9"/>
      <c r="AF107" s="9"/>
    </row>
    <row r="108" spans="1:32" x14ac:dyDescent="0.25">
      <c r="A108" s="29" t="s">
        <v>139</v>
      </c>
      <c r="B108" s="9">
        <v>893</v>
      </c>
      <c r="C108" s="9">
        <v>855</v>
      </c>
      <c r="D108" s="9">
        <v>858</v>
      </c>
      <c r="E108" s="9">
        <v>836</v>
      </c>
      <c r="F108" s="9">
        <v>800</v>
      </c>
      <c r="G108" s="9">
        <v>872</v>
      </c>
      <c r="H108" s="9">
        <v>939</v>
      </c>
      <c r="I108" s="9">
        <v>883</v>
      </c>
      <c r="J108" s="9">
        <v>828</v>
      </c>
      <c r="K108" s="9">
        <v>776</v>
      </c>
      <c r="L108" s="9">
        <v>738</v>
      </c>
      <c r="M108" s="9">
        <v>710</v>
      </c>
      <c r="N108" s="9">
        <v>859</v>
      </c>
      <c r="O108" s="9">
        <v>802</v>
      </c>
      <c r="P108" s="9">
        <v>775</v>
      </c>
      <c r="Q108" s="9">
        <v>739</v>
      </c>
      <c r="R108" s="9">
        <v>786</v>
      </c>
      <c r="S108" s="9">
        <v>837</v>
      </c>
      <c r="T108" s="9">
        <v>870</v>
      </c>
      <c r="U108" s="9">
        <v>838</v>
      </c>
      <c r="V108" s="9">
        <v>828</v>
      </c>
      <c r="W108" s="9">
        <v>757</v>
      </c>
      <c r="X108" s="9">
        <v>724</v>
      </c>
      <c r="Y108" s="9">
        <v>697</v>
      </c>
      <c r="Z108" s="9">
        <v>800</v>
      </c>
      <c r="AA108" s="9">
        <v>817</v>
      </c>
      <c r="AB108" s="9">
        <v>739</v>
      </c>
      <c r="AC108" s="9">
        <v>683</v>
      </c>
      <c r="AD108" s="9">
        <v>733</v>
      </c>
      <c r="AE108" s="9"/>
      <c r="AF108" s="9"/>
    </row>
    <row r="109" spans="1:32" x14ac:dyDescent="0.25">
      <c r="A109" s="29" t="s">
        <v>140</v>
      </c>
      <c r="B109" s="9">
        <v>538</v>
      </c>
      <c r="C109" s="9">
        <v>551</v>
      </c>
      <c r="D109" s="9">
        <v>498</v>
      </c>
      <c r="E109" s="9">
        <v>449</v>
      </c>
      <c r="F109" s="9">
        <v>473</v>
      </c>
      <c r="G109" s="9">
        <v>502</v>
      </c>
      <c r="H109" s="9">
        <v>494</v>
      </c>
      <c r="I109" s="9">
        <v>456</v>
      </c>
      <c r="J109" s="9">
        <v>419</v>
      </c>
      <c r="K109" s="9">
        <v>398</v>
      </c>
      <c r="L109" s="9">
        <v>365</v>
      </c>
      <c r="M109" s="9">
        <v>399</v>
      </c>
      <c r="N109" s="9">
        <v>523</v>
      </c>
      <c r="O109" s="9">
        <v>540</v>
      </c>
      <c r="P109" s="9">
        <v>498</v>
      </c>
      <c r="Q109" s="9">
        <v>450</v>
      </c>
      <c r="R109" s="9">
        <v>431</v>
      </c>
      <c r="S109" s="9">
        <v>427</v>
      </c>
      <c r="T109" s="9">
        <v>452</v>
      </c>
      <c r="U109" s="9">
        <v>407</v>
      </c>
      <c r="V109" s="9">
        <v>353</v>
      </c>
      <c r="W109" s="9">
        <v>336</v>
      </c>
      <c r="X109" s="9">
        <v>380</v>
      </c>
      <c r="Y109" s="9">
        <v>361</v>
      </c>
      <c r="Z109" s="9">
        <v>480</v>
      </c>
      <c r="AA109" s="9">
        <v>465</v>
      </c>
      <c r="AB109" s="9">
        <v>414</v>
      </c>
      <c r="AC109" s="9">
        <v>372</v>
      </c>
      <c r="AD109" s="9">
        <v>363</v>
      </c>
      <c r="AE109" s="9"/>
      <c r="AF109" s="9"/>
    </row>
    <row r="110" spans="1:32" x14ac:dyDescent="0.25">
      <c r="A110" s="29" t="s">
        <v>141</v>
      </c>
      <c r="B110" s="9">
        <v>247</v>
      </c>
      <c r="C110" s="9">
        <v>238</v>
      </c>
      <c r="D110" s="9">
        <v>211</v>
      </c>
      <c r="E110" s="9">
        <v>188</v>
      </c>
      <c r="F110" s="9">
        <v>189</v>
      </c>
      <c r="G110" s="9">
        <v>191</v>
      </c>
      <c r="H110" s="9">
        <v>192</v>
      </c>
      <c r="I110" s="9">
        <v>191</v>
      </c>
      <c r="J110" s="9">
        <v>197</v>
      </c>
      <c r="K110" s="9">
        <v>183</v>
      </c>
      <c r="L110" s="9">
        <v>160</v>
      </c>
      <c r="M110" s="9">
        <v>177</v>
      </c>
      <c r="N110" s="9">
        <v>233</v>
      </c>
      <c r="O110" s="9">
        <v>232</v>
      </c>
      <c r="P110" s="9">
        <v>212</v>
      </c>
      <c r="Q110" s="9">
        <v>184</v>
      </c>
      <c r="R110" s="9">
        <v>190</v>
      </c>
      <c r="S110" s="9">
        <v>172</v>
      </c>
      <c r="T110" s="9">
        <v>185</v>
      </c>
      <c r="U110" s="9">
        <v>163</v>
      </c>
      <c r="V110" s="9">
        <v>151</v>
      </c>
      <c r="W110" s="9">
        <v>163</v>
      </c>
      <c r="X110" s="9">
        <v>153</v>
      </c>
      <c r="Y110" s="9">
        <v>168</v>
      </c>
      <c r="Z110" s="9">
        <v>225</v>
      </c>
      <c r="AA110" s="9">
        <v>238</v>
      </c>
      <c r="AB110" s="9">
        <v>210</v>
      </c>
      <c r="AC110" s="9">
        <v>180</v>
      </c>
      <c r="AD110" s="9">
        <v>171</v>
      </c>
      <c r="AE110" s="9"/>
      <c r="AF110" s="9"/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0"/>
  <sheetViews>
    <sheetView workbookViewId="0">
      <selection activeCell="A2" sqref="A2"/>
    </sheetView>
  </sheetViews>
  <sheetFormatPr defaultRowHeight="15" x14ac:dyDescent="0.25"/>
  <cols>
    <col min="1" max="1" width="27.5703125" style="29" customWidth="1"/>
    <col min="2" max="5" width="14.140625" customWidth="1"/>
    <col min="6" max="22" width="13.28515625" bestFit="1" customWidth="1"/>
    <col min="23" max="31" width="9.28515625" bestFit="1" customWidth="1"/>
    <col min="32" max="58" width="10.5703125" bestFit="1" customWidth="1"/>
    <col min="59" max="67" width="9.28515625" bestFit="1" customWidth="1"/>
  </cols>
  <sheetData>
    <row r="1" spans="1:67" x14ac:dyDescent="0.25">
      <c r="A1" s="53" t="s">
        <v>146</v>
      </c>
      <c r="B1" s="10">
        <v>42370</v>
      </c>
      <c r="C1" s="10">
        <v>42401</v>
      </c>
      <c r="D1" s="10">
        <v>42430</v>
      </c>
      <c r="E1" s="10">
        <v>42461</v>
      </c>
      <c r="F1" s="10">
        <v>42491</v>
      </c>
      <c r="G1" s="10">
        <v>42522</v>
      </c>
    </row>
    <row r="2" spans="1:67" x14ac:dyDescent="0.25">
      <c r="A2" s="53" t="s">
        <v>144</v>
      </c>
      <c r="B2" s="10">
        <v>43070</v>
      </c>
      <c r="C2" s="10">
        <v>43101</v>
      </c>
      <c r="D2" s="10">
        <v>43132</v>
      </c>
      <c r="E2" s="10">
        <v>43160</v>
      </c>
      <c r="F2" s="10">
        <v>43191</v>
      </c>
      <c r="G2" s="10">
        <v>43221</v>
      </c>
    </row>
    <row r="3" spans="1:67" x14ac:dyDescent="0.25">
      <c r="A3" s="29" t="s">
        <v>34</v>
      </c>
      <c r="B3" s="9">
        <f>SUM('Step 3'!B3:Y3)</f>
        <v>1911</v>
      </c>
      <c r="C3" s="9">
        <f>SUM('Step 3'!C3:Z3)</f>
        <v>1917</v>
      </c>
      <c r="D3" s="9">
        <f>SUM('Step 3'!D3:AA3)</f>
        <v>1912</v>
      </c>
      <c r="E3" s="9">
        <f>SUM('Step 3'!E3:AB3)</f>
        <v>1899</v>
      </c>
      <c r="F3" s="9">
        <f>SUM('Step 3'!F3:AC3)</f>
        <v>1885</v>
      </c>
      <c r="G3" s="9">
        <f>SUM('Step 3'!G3:AD3)</f>
        <v>1871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</row>
    <row r="4" spans="1:67" x14ac:dyDescent="0.25">
      <c r="A4" s="29" t="s">
        <v>35</v>
      </c>
      <c r="B4" s="9">
        <f>SUM('Step 3'!B4:Y4)</f>
        <v>15001</v>
      </c>
      <c r="C4" s="9">
        <f>SUM('Step 3'!C4:Z4)</f>
        <v>14942</v>
      </c>
      <c r="D4" s="9">
        <f>SUM('Step 3'!D4:AA4)</f>
        <v>14836</v>
      </c>
      <c r="E4" s="9">
        <f>SUM('Step 3'!E4:AB4)</f>
        <v>14728</v>
      </c>
      <c r="F4" s="9">
        <f>SUM('Step 3'!F4:AC4)</f>
        <v>14646</v>
      </c>
      <c r="G4" s="9">
        <f>SUM('Step 3'!G4:AD4)</f>
        <v>14581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</row>
    <row r="5" spans="1:67" x14ac:dyDescent="0.25">
      <c r="A5" s="29" t="s">
        <v>36</v>
      </c>
      <c r="B5" s="9">
        <f>SUM('Step 3'!B5:Y5)</f>
        <v>2839</v>
      </c>
      <c r="C5" s="9">
        <f>SUM('Step 3'!C5:Z5)</f>
        <v>2805</v>
      </c>
      <c r="D5" s="9">
        <f>SUM('Step 3'!D5:AA5)</f>
        <v>2784</v>
      </c>
      <c r="E5" s="9">
        <f>SUM('Step 3'!E5:AB5)</f>
        <v>2776</v>
      </c>
      <c r="F5" s="9">
        <f>SUM('Step 3'!F5:AC5)</f>
        <v>2763</v>
      </c>
      <c r="G5" s="9">
        <f>SUM('Step 3'!G5:AD5)</f>
        <v>2758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</row>
    <row r="6" spans="1:67" x14ac:dyDescent="0.25">
      <c r="A6" s="29" t="s">
        <v>37</v>
      </c>
      <c r="B6" s="9">
        <f>SUM('Step 3'!B6:Y6)</f>
        <v>2538</v>
      </c>
      <c r="C6" s="9">
        <f>SUM('Step 3'!C6:Z6)</f>
        <v>2533</v>
      </c>
      <c r="D6" s="9">
        <f>SUM('Step 3'!D6:AA6)</f>
        <v>2521</v>
      </c>
      <c r="E6" s="9">
        <f>SUM('Step 3'!E6:AB6)</f>
        <v>2482</v>
      </c>
      <c r="F6" s="9">
        <f>SUM('Step 3'!F6:AC6)</f>
        <v>2462</v>
      </c>
      <c r="G6" s="9">
        <f>SUM('Step 3'!G6:AD6)</f>
        <v>2456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</row>
    <row r="7" spans="1:67" x14ac:dyDescent="0.25">
      <c r="A7" s="29" t="s">
        <v>38</v>
      </c>
      <c r="B7" s="9">
        <f>SUM('Step 3'!B7:Y7)</f>
        <v>3944</v>
      </c>
      <c r="C7" s="9">
        <f>SUM('Step 3'!C7:Z7)</f>
        <v>3927</v>
      </c>
      <c r="D7" s="9">
        <f>SUM('Step 3'!D7:AA7)</f>
        <v>3895</v>
      </c>
      <c r="E7" s="9">
        <f>SUM('Step 3'!E7:AB7)</f>
        <v>3849</v>
      </c>
      <c r="F7" s="9">
        <f>SUM('Step 3'!F7:AC7)</f>
        <v>3809</v>
      </c>
      <c r="G7" s="9">
        <f>SUM('Step 3'!G7:AD7)</f>
        <v>3775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29" t="s">
        <v>39</v>
      </c>
      <c r="B8" s="9">
        <f>SUM('Step 3'!B8:Y8)</f>
        <v>2961</v>
      </c>
      <c r="C8" s="9">
        <f>SUM('Step 3'!C8:Z8)</f>
        <v>2955</v>
      </c>
      <c r="D8" s="9">
        <f>SUM('Step 3'!D8:AA8)</f>
        <v>2953</v>
      </c>
      <c r="E8" s="9">
        <f>SUM('Step 3'!E8:AB8)</f>
        <v>2946</v>
      </c>
      <c r="F8" s="9">
        <f>SUM('Step 3'!F8:AC8)</f>
        <v>2927</v>
      </c>
      <c r="G8" s="9">
        <f>SUM('Step 3'!G8:AD8)</f>
        <v>2896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29" t="s">
        <v>40</v>
      </c>
      <c r="B9" s="9">
        <f>SUM('Step 3'!B9:Y9)</f>
        <v>2415</v>
      </c>
      <c r="C9" s="9">
        <f>SUM('Step 3'!C9:Z9)</f>
        <v>2421</v>
      </c>
      <c r="D9" s="9">
        <f>SUM('Step 3'!D9:AA9)</f>
        <v>2396</v>
      </c>
      <c r="E9" s="9">
        <f>SUM('Step 3'!E9:AB9)</f>
        <v>2368</v>
      </c>
      <c r="F9" s="9">
        <f>SUM('Step 3'!F9:AC9)</f>
        <v>2352</v>
      </c>
      <c r="G9" s="9">
        <f>SUM('Step 3'!G9:AD9)</f>
        <v>2304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29" t="s">
        <v>41</v>
      </c>
      <c r="B10" s="9">
        <f>SUM('Step 3'!B10:Y10)</f>
        <v>14861</v>
      </c>
      <c r="C10" s="9">
        <f>SUM('Step 3'!C10:Z10)</f>
        <v>14809</v>
      </c>
      <c r="D10" s="9">
        <f>SUM('Step 3'!D10:AA10)</f>
        <v>14761</v>
      </c>
      <c r="E10" s="9">
        <f>SUM('Step 3'!E10:AB10)</f>
        <v>14650</v>
      </c>
      <c r="F10" s="9">
        <f>SUM('Step 3'!F10:AC10)</f>
        <v>14548</v>
      </c>
      <c r="G10" s="9">
        <f>SUM('Step 3'!G10:AD10)</f>
        <v>14445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29" t="s">
        <v>42</v>
      </c>
      <c r="B11" s="9">
        <f>SUM('Step 3'!B11:Y11)</f>
        <v>1544</v>
      </c>
      <c r="C11" s="9">
        <f>SUM('Step 3'!C11:Z11)</f>
        <v>1521</v>
      </c>
      <c r="D11" s="9">
        <f>SUM('Step 3'!D11:AA11)</f>
        <v>1490</v>
      </c>
      <c r="E11" s="9">
        <f>SUM('Step 3'!E11:AB11)</f>
        <v>1460</v>
      </c>
      <c r="F11" s="9">
        <f>SUM('Step 3'!F11:AC11)</f>
        <v>1438</v>
      </c>
      <c r="G11" s="9">
        <f>SUM('Step 3'!G11:AD11)</f>
        <v>1429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</row>
    <row r="12" spans="1:67" x14ac:dyDescent="0.25">
      <c r="A12" s="29" t="s">
        <v>43</v>
      </c>
      <c r="B12" s="9">
        <f>SUM('Step 3'!B12:Y12)</f>
        <v>17148</v>
      </c>
      <c r="C12" s="9">
        <f>SUM('Step 3'!C12:Z12)</f>
        <v>17062</v>
      </c>
      <c r="D12" s="9">
        <f>SUM('Step 3'!D12:AA12)</f>
        <v>16891</v>
      </c>
      <c r="E12" s="9">
        <f>SUM('Step 3'!E12:AB12)</f>
        <v>16699</v>
      </c>
      <c r="F12" s="9">
        <f>SUM('Step 3'!F12:AC12)</f>
        <v>16509</v>
      </c>
      <c r="G12" s="9">
        <f>SUM('Step 3'!G12:AD12)</f>
        <v>16366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x14ac:dyDescent="0.25">
      <c r="A13" s="29" t="s">
        <v>44</v>
      </c>
      <c r="B13" s="9">
        <f>SUM('Step 3'!B13:Y13)</f>
        <v>121895</v>
      </c>
      <c r="C13" s="9">
        <f>SUM('Step 3'!C13:Z13)</f>
        <v>121084</v>
      </c>
      <c r="D13" s="9">
        <f>SUM('Step 3'!D13:AA13)</f>
        <v>120246</v>
      </c>
      <c r="E13" s="9">
        <f>SUM('Step 3'!E13:AB13)</f>
        <v>119158</v>
      </c>
      <c r="F13" s="9">
        <f>SUM('Step 3'!F13:AC13)</f>
        <v>118241</v>
      </c>
      <c r="G13" s="9">
        <f>SUM('Step 3'!G13:AD13)</f>
        <v>117336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29" t="s">
        <v>45</v>
      </c>
      <c r="B14" s="9">
        <f>SUM('Step 3'!B14:Y14)</f>
        <v>741</v>
      </c>
      <c r="C14" s="9">
        <f>SUM('Step 3'!C14:Z14)</f>
        <v>740</v>
      </c>
      <c r="D14" s="9">
        <f>SUM('Step 3'!D14:AA14)</f>
        <v>744</v>
      </c>
      <c r="E14" s="9">
        <f>SUM('Step 3'!E14:AB14)</f>
        <v>741</v>
      </c>
      <c r="F14" s="9">
        <f>SUM('Step 3'!F14:AC14)</f>
        <v>744</v>
      </c>
      <c r="G14" s="9">
        <f>SUM('Step 3'!G14:AD14)</f>
        <v>742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</row>
    <row r="15" spans="1:67" x14ac:dyDescent="0.25">
      <c r="A15" s="29" t="s">
        <v>46</v>
      </c>
      <c r="B15" s="9">
        <f>SUM('Step 3'!B15:Y15)</f>
        <v>43344</v>
      </c>
      <c r="C15" s="9">
        <f>SUM('Step 3'!C15:Z15)</f>
        <v>43045</v>
      </c>
      <c r="D15" s="9">
        <f>SUM('Step 3'!D15:AA15)</f>
        <v>42730</v>
      </c>
      <c r="E15" s="9">
        <f>SUM('Step 3'!E15:AB15)</f>
        <v>42384</v>
      </c>
      <c r="F15" s="9">
        <f>SUM('Step 3'!F15:AC15)</f>
        <v>42047</v>
      </c>
      <c r="G15" s="9">
        <f>SUM('Step 3'!G15:AD15)</f>
        <v>41825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</row>
    <row r="16" spans="1:67" x14ac:dyDescent="0.25">
      <c r="A16" s="29" t="s">
        <v>47</v>
      </c>
      <c r="B16" s="9">
        <f>SUM('Step 3'!B16:Y16)</f>
        <v>4883</v>
      </c>
      <c r="C16" s="9">
        <f>SUM('Step 3'!C16:Z16)</f>
        <v>4870</v>
      </c>
      <c r="D16" s="9">
        <f>SUM('Step 3'!D16:AA16)</f>
        <v>4833</v>
      </c>
      <c r="E16" s="9">
        <f>SUM('Step 3'!E16:AB16)</f>
        <v>4813</v>
      </c>
      <c r="F16" s="9">
        <f>SUM('Step 3'!F16:AC16)</f>
        <v>4800</v>
      </c>
      <c r="G16" s="9">
        <f>SUM('Step 3'!G16:AD16)</f>
        <v>4773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</row>
    <row r="17" spans="1:67" x14ac:dyDescent="0.25">
      <c r="A17" s="29" t="s">
        <v>48</v>
      </c>
      <c r="B17" s="9">
        <f>SUM('Step 3'!B17:Y17)</f>
        <v>3426</v>
      </c>
      <c r="C17" s="9">
        <f>SUM('Step 3'!C17:Z17)</f>
        <v>3402</v>
      </c>
      <c r="D17" s="9">
        <f>SUM('Step 3'!D17:AA17)</f>
        <v>3371</v>
      </c>
      <c r="E17" s="9">
        <f>SUM('Step 3'!E17:AB17)</f>
        <v>3326</v>
      </c>
      <c r="F17" s="9">
        <f>SUM('Step 3'!F17:AC17)</f>
        <v>3304</v>
      </c>
      <c r="G17" s="9">
        <f>SUM('Step 3'!G17:AD17)</f>
        <v>3291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</row>
    <row r="18" spans="1:67" x14ac:dyDescent="0.25">
      <c r="A18" s="29" t="s">
        <v>49</v>
      </c>
      <c r="B18" s="9">
        <f>SUM('Step 3'!B18:Y18)</f>
        <v>1628</v>
      </c>
      <c r="C18" s="9">
        <f>SUM('Step 3'!C18:Z18)</f>
        <v>1614</v>
      </c>
      <c r="D18" s="9">
        <f>SUM('Step 3'!D18:AA18)</f>
        <v>1595</v>
      </c>
      <c r="E18" s="9">
        <f>SUM('Step 3'!E18:AB18)</f>
        <v>1600</v>
      </c>
      <c r="F18" s="9">
        <f>SUM('Step 3'!F18:AC18)</f>
        <v>1601</v>
      </c>
      <c r="G18" s="9">
        <f>SUM('Step 3'!G18:AD18)</f>
        <v>1604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</row>
    <row r="19" spans="1:67" x14ac:dyDescent="0.25">
      <c r="A19" s="29" t="s">
        <v>50</v>
      </c>
      <c r="B19" s="9">
        <f>SUM('Step 3'!B19:Y19)</f>
        <v>7094</v>
      </c>
      <c r="C19" s="9">
        <f>SUM('Step 3'!C19:Z19)</f>
        <v>7010</v>
      </c>
      <c r="D19" s="9">
        <f>SUM('Step 3'!D19:AA19)</f>
        <v>6926</v>
      </c>
      <c r="E19" s="9">
        <f>SUM('Step 3'!E19:AB19)</f>
        <v>6864</v>
      </c>
      <c r="F19" s="9">
        <f>SUM('Step 3'!F19:AC19)</f>
        <v>6827</v>
      </c>
      <c r="G19" s="9">
        <f>SUM('Step 3'!G19:AD19)</f>
        <v>6803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</row>
    <row r="20" spans="1:67" x14ac:dyDescent="0.25">
      <c r="A20" s="29" t="s">
        <v>51</v>
      </c>
      <c r="B20" s="9">
        <f>SUM('Step 3'!B20:Y20)</f>
        <v>9235</v>
      </c>
      <c r="C20" s="9">
        <f>SUM('Step 3'!C20:Z20)</f>
        <v>9179</v>
      </c>
      <c r="D20" s="9">
        <f>SUM('Step 3'!D20:AA20)</f>
        <v>9090</v>
      </c>
      <c r="E20" s="9">
        <f>SUM('Step 3'!E20:AB20)</f>
        <v>8996</v>
      </c>
      <c r="F20" s="9">
        <f>SUM('Step 3'!F20:AC20)</f>
        <v>8929</v>
      </c>
      <c r="G20" s="9">
        <f>SUM('Step 3'!G20:AD20)</f>
        <v>8871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</row>
    <row r="21" spans="1:67" x14ac:dyDescent="0.25">
      <c r="A21" s="29" t="s">
        <v>52</v>
      </c>
      <c r="B21" s="9">
        <f>SUM('Step 3'!B21:Y21)</f>
        <v>1082</v>
      </c>
      <c r="C21" s="9">
        <f>SUM('Step 3'!C21:Z21)</f>
        <v>1083</v>
      </c>
      <c r="D21" s="9">
        <f>SUM('Step 3'!D21:AA21)</f>
        <v>1082</v>
      </c>
      <c r="E21" s="9">
        <f>SUM('Step 3'!E21:AB21)</f>
        <v>1079</v>
      </c>
      <c r="F21" s="9">
        <f>SUM('Step 3'!F21:AC21)</f>
        <v>1074</v>
      </c>
      <c r="G21" s="9">
        <f>SUM('Step 3'!G21:AD21)</f>
        <v>1073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</row>
    <row r="22" spans="1:67" x14ac:dyDescent="0.25">
      <c r="A22" s="29" t="s">
        <v>53</v>
      </c>
      <c r="B22" s="9">
        <f>SUM('Step 3'!B22:Y22)</f>
        <v>3146</v>
      </c>
      <c r="C22" s="9">
        <f>SUM('Step 3'!C22:Z22)</f>
        <v>3129</v>
      </c>
      <c r="D22" s="9">
        <f>SUM('Step 3'!D22:AA22)</f>
        <v>3098</v>
      </c>
      <c r="E22" s="9">
        <f>SUM('Step 3'!E22:AB22)</f>
        <v>3078</v>
      </c>
      <c r="F22" s="9">
        <f>SUM('Step 3'!F22:AC22)</f>
        <v>3058</v>
      </c>
      <c r="G22" s="9">
        <f>SUM('Step 3'!G22:AD22)</f>
        <v>3031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</row>
    <row r="23" spans="1:67" x14ac:dyDescent="0.25">
      <c r="A23" s="29" t="s">
        <v>54</v>
      </c>
      <c r="B23" s="9">
        <f>SUM('Step 3'!B23:Y23)</f>
        <v>7580</v>
      </c>
      <c r="C23" s="9">
        <f>SUM('Step 3'!C23:Z23)</f>
        <v>7576</v>
      </c>
      <c r="D23" s="9">
        <f>SUM('Step 3'!D23:AA23)</f>
        <v>7518</v>
      </c>
      <c r="E23" s="9">
        <f>SUM('Step 3'!E23:AB23)</f>
        <v>7463</v>
      </c>
      <c r="F23" s="9">
        <f>SUM('Step 3'!F23:AC23)</f>
        <v>7382</v>
      </c>
      <c r="G23" s="9">
        <f>SUM('Step 3'!G23:AD23)</f>
        <v>7340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</row>
    <row r="24" spans="1:67" x14ac:dyDescent="0.25">
      <c r="A24" s="29" t="s">
        <v>55</v>
      </c>
      <c r="B24" s="9">
        <f>SUM('Step 3'!B24:Y24)</f>
        <v>8174</v>
      </c>
      <c r="C24" s="9">
        <f>SUM('Step 3'!C24:Z24)</f>
        <v>8107</v>
      </c>
      <c r="D24" s="9">
        <f>SUM('Step 3'!D24:AA24)</f>
        <v>8038</v>
      </c>
      <c r="E24" s="9">
        <f>SUM('Step 3'!E24:AB24)</f>
        <v>7927</v>
      </c>
      <c r="F24" s="9">
        <f>SUM('Step 3'!F24:AC24)</f>
        <v>7861</v>
      </c>
      <c r="G24" s="9">
        <f>SUM('Step 3'!G24:AD24)</f>
        <v>7806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</row>
    <row r="25" spans="1:67" x14ac:dyDescent="0.25">
      <c r="A25" s="29" t="s">
        <v>56</v>
      </c>
      <c r="B25" s="9">
        <f>SUM('Step 3'!B25:Y25)</f>
        <v>9963</v>
      </c>
      <c r="C25" s="9">
        <f>SUM('Step 3'!C25:Z25)</f>
        <v>9950</v>
      </c>
      <c r="D25" s="9">
        <f>SUM('Step 3'!D25:AA25)</f>
        <v>9874</v>
      </c>
      <c r="E25" s="9">
        <f>SUM('Step 3'!E25:AB25)</f>
        <v>9778</v>
      </c>
      <c r="F25" s="9">
        <f>SUM('Step 3'!F25:AC25)</f>
        <v>9687</v>
      </c>
      <c r="G25" s="9">
        <f>SUM('Step 3'!G25:AD25)</f>
        <v>9628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</row>
    <row r="26" spans="1:67" x14ac:dyDescent="0.25">
      <c r="A26" s="29" t="s">
        <v>57</v>
      </c>
      <c r="B26" s="9">
        <f>SUM('Step 3'!B26:Y26)</f>
        <v>5558</v>
      </c>
      <c r="C26" s="9">
        <f>SUM('Step 3'!C26:Z26)</f>
        <v>5515</v>
      </c>
      <c r="D26" s="9">
        <f>SUM('Step 3'!D26:AA26)</f>
        <v>5453</v>
      </c>
      <c r="E26" s="9">
        <f>SUM('Step 3'!E26:AB26)</f>
        <v>5387</v>
      </c>
      <c r="F26" s="9">
        <f>SUM('Step 3'!F26:AC26)</f>
        <v>5354</v>
      </c>
      <c r="G26" s="9">
        <f>SUM('Step 3'!G26:AD26)</f>
        <v>5277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</row>
    <row r="27" spans="1:67" x14ac:dyDescent="0.25">
      <c r="A27" s="29" t="s">
        <v>58</v>
      </c>
      <c r="B27" s="9">
        <f>SUM('Step 3'!B27:Y27)</f>
        <v>7581</v>
      </c>
      <c r="C27" s="9">
        <f>SUM('Step 3'!C27:Z27)</f>
        <v>7516</v>
      </c>
      <c r="D27" s="9">
        <f>SUM('Step 3'!D27:AA27)</f>
        <v>7430</v>
      </c>
      <c r="E27" s="9">
        <f>SUM('Step 3'!E27:AB27)</f>
        <v>7347</v>
      </c>
      <c r="F27" s="9">
        <f>SUM('Step 3'!F27:AC27)</f>
        <v>7276</v>
      </c>
      <c r="G27" s="9">
        <f>SUM('Step 3'!G27:AD27)</f>
        <v>7196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</row>
    <row r="28" spans="1:67" x14ac:dyDescent="0.25">
      <c r="A28" s="29" t="s">
        <v>59</v>
      </c>
      <c r="B28" s="9">
        <f>SUM('Step 3'!B28:Y28)</f>
        <v>39985</v>
      </c>
      <c r="C28" s="9">
        <f>SUM('Step 3'!C28:Z28)</f>
        <v>39809</v>
      </c>
      <c r="D28" s="9">
        <f>SUM('Step 3'!D28:AA28)</f>
        <v>39583</v>
      </c>
      <c r="E28" s="9">
        <f>SUM('Step 3'!E28:AB28)</f>
        <v>39290</v>
      </c>
      <c r="F28" s="9">
        <f>SUM('Step 3'!F28:AC28)</f>
        <v>39050</v>
      </c>
      <c r="G28" s="9">
        <f>SUM('Step 3'!G28:AD28)</f>
        <v>38798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</row>
    <row r="29" spans="1:67" x14ac:dyDescent="0.25">
      <c r="A29" s="29" t="s">
        <v>60</v>
      </c>
      <c r="B29" s="9">
        <f>SUM('Step 3'!B29:Y29)</f>
        <v>20849</v>
      </c>
      <c r="C29" s="9">
        <f>SUM('Step 3'!C29:Z29)</f>
        <v>20763</v>
      </c>
      <c r="D29" s="9">
        <f>SUM('Step 3'!D29:AA29)</f>
        <v>20629</v>
      </c>
      <c r="E29" s="9">
        <f>SUM('Step 3'!E29:AB29)</f>
        <v>20441</v>
      </c>
      <c r="F29" s="9">
        <f>SUM('Step 3'!F29:AC29)</f>
        <v>20228</v>
      </c>
      <c r="G29" s="9">
        <f>SUM('Step 3'!G29:AD29)</f>
        <v>20024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</row>
    <row r="30" spans="1:67" x14ac:dyDescent="0.25">
      <c r="A30" s="29" t="s">
        <v>61</v>
      </c>
      <c r="B30" s="9">
        <f>SUM('Step 3'!B30:Y30)</f>
        <v>9424</v>
      </c>
      <c r="C30" s="9">
        <f>SUM('Step 3'!C30:Z30)</f>
        <v>9316</v>
      </c>
      <c r="D30" s="9">
        <f>SUM('Step 3'!D30:AA30)</f>
        <v>9203</v>
      </c>
      <c r="E30" s="9">
        <f>SUM('Step 3'!E30:AB30)</f>
        <v>9083</v>
      </c>
      <c r="F30" s="9">
        <f>SUM('Step 3'!F30:AC30)</f>
        <v>9006</v>
      </c>
      <c r="G30" s="9">
        <f>SUM('Step 3'!G30:AD30)</f>
        <v>8966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</row>
    <row r="31" spans="1:67" x14ac:dyDescent="0.25">
      <c r="A31" s="29" t="s">
        <v>62</v>
      </c>
      <c r="B31" s="9">
        <f>SUM('Step 3'!B31:Y31)</f>
        <v>8166</v>
      </c>
      <c r="C31" s="9">
        <f>SUM('Step 3'!C31:Z31)</f>
        <v>8139</v>
      </c>
      <c r="D31" s="9">
        <f>SUM('Step 3'!D31:AA31)</f>
        <v>8103</v>
      </c>
      <c r="E31" s="9">
        <f>SUM('Step 3'!E31:AB31)</f>
        <v>8030</v>
      </c>
      <c r="F31" s="9">
        <f>SUM('Step 3'!F31:AC31)</f>
        <v>7969</v>
      </c>
      <c r="G31" s="9">
        <f>SUM('Step 3'!G31:AD31)</f>
        <v>7905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</row>
    <row r="32" spans="1:67" x14ac:dyDescent="0.25">
      <c r="A32" s="29" t="s">
        <v>63</v>
      </c>
      <c r="B32" s="9">
        <f>SUM('Step 3'!B32:Y32)</f>
        <v>916</v>
      </c>
      <c r="C32" s="9">
        <f>SUM('Step 3'!C32:Z32)</f>
        <v>920</v>
      </c>
      <c r="D32" s="9">
        <f>SUM('Step 3'!D32:AA32)</f>
        <v>920</v>
      </c>
      <c r="E32" s="9">
        <f>SUM('Step 3'!E32:AB32)</f>
        <v>919</v>
      </c>
      <c r="F32" s="9">
        <f>SUM('Step 3'!F32:AC32)</f>
        <v>918</v>
      </c>
      <c r="G32" s="9">
        <f>SUM('Step 3'!G32:AD32)</f>
        <v>921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</row>
    <row r="33" spans="1:67" x14ac:dyDescent="0.25">
      <c r="A33" s="29" t="s">
        <v>64</v>
      </c>
      <c r="B33" s="9">
        <f>SUM('Step 3'!B33:Y33)</f>
        <v>9404</v>
      </c>
      <c r="C33" s="9">
        <f>SUM('Step 3'!C33:Z33)</f>
        <v>9398</v>
      </c>
      <c r="D33" s="9">
        <f>SUM('Step 3'!D33:AA33)</f>
        <v>9363</v>
      </c>
      <c r="E33" s="9">
        <f>SUM('Step 3'!E33:AB33)</f>
        <v>9303</v>
      </c>
      <c r="F33" s="9">
        <f>SUM('Step 3'!F33:AC33)</f>
        <v>9276</v>
      </c>
      <c r="G33" s="9">
        <f>SUM('Step 3'!G33:AD33)</f>
        <v>9262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</row>
    <row r="34" spans="1:67" x14ac:dyDescent="0.25">
      <c r="A34" s="29" t="s">
        <v>65</v>
      </c>
      <c r="B34" s="9">
        <f>SUM('Step 3'!B34:Y34)</f>
        <v>28717</v>
      </c>
      <c r="C34" s="9">
        <f>SUM('Step 3'!C34:Z34)</f>
        <v>28477</v>
      </c>
      <c r="D34" s="9">
        <f>SUM('Step 3'!D34:AA34)</f>
        <v>28227</v>
      </c>
      <c r="E34" s="9">
        <f>SUM('Step 3'!E34:AB34)</f>
        <v>27945</v>
      </c>
      <c r="F34" s="9">
        <f>SUM('Step 3'!F34:AC34)</f>
        <v>27728</v>
      </c>
      <c r="G34" s="9">
        <f>SUM('Step 3'!G34:AD34)</f>
        <v>27423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</row>
    <row r="35" spans="1:67" x14ac:dyDescent="0.25">
      <c r="A35" s="29" t="s">
        <v>66</v>
      </c>
      <c r="B35" s="9">
        <f>SUM('Step 3'!B35:Y35)</f>
        <v>1063</v>
      </c>
      <c r="C35" s="9">
        <f>SUM('Step 3'!C35:Z35)</f>
        <v>1058</v>
      </c>
      <c r="D35" s="9">
        <f>SUM('Step 3'!D35:AA35)</f>
        <v>1045</v>
      </c>
      <c r="E35" s="9">
        <f>SUM('Step 3'!E35:AB35)</f>
        <v>1032</v>
      </c>
      <c r="F35" s="9">
        <f>SUM('Step 3'!F35:AC35)</f>
        <v>1021</v>
      </c>
      <c r="G35" s="9">
        <f>SUM('Step 3'!G35:AD35)</f>
        <v>1010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</row>
    <row r="36" spans="1:67" x14ac:dyDescent="0.25">
      <c r="A36" s="29" t="s">
        <v>67</v>
      </c>
      <c r="B36" s="9">
        <f>SUM('Step 3'!B36:Y36)</f>
        <v>1547</v>
      </c>
      <c r="C36" s="9">
        <f>SUM('Step 3'!C36:Z36)</f>
        <v>1516</v>
      </c>
      <c r="D36" s="9">
        <f>SUM('Step 3'!D36:AA36)</f>
        <v>1492</v>
      </c>
      <c r="E36" s="9">
        <f>SUM('Step 3'!E36:AB36)</f>
        <v>1463</v>
      </c>
      <c r="F36" s="9">
        <f>SUM('Step 3'!F36:AC36)</f>
        <v>1445</v>
      </c>
      <c r="G36" s="9">
        <f>SUM('Step 3'!G36:AD36)</f>
        <v>1433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</row>
    <row r="37" spans="1:67" x14ac:dyDescent="0.25">
      <c r="A37" s="29" t="s">
        <v>68</v>
      </c>
      <c r="B37" s="9">
        <f>SUM('Step 3'!B37:Y37)</f>
        <v>8810</v>
      </c>
      <c r="C37" s="9">
        <f>SUM('Step 3'!C37:Z37)</f>
        <v>8713</v>
      </c>
      <c r="D37" s="9">
        <f>SUM('Step 3'!D37:AA37)</f>
        <v>8586</v>
      </c>
      <c r="E37" s="9">
        <f>SUM('Step 3'!E37:AB37)</f>
        <v>8477</v>
      </c>
      <c r="F37" s="9">
        <f>SUM('Step 3'!F37:AC37)</f>
        <v>8377</v>
      </c>
      <c r="G37" s="9">
        <f>SUM('Step 3'!G37:AD37)</f>
        <v>8280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</row>
    <row r="38" spans="1:67" x14ac:dyDescent="0.25">
      <c r="A38" s="29" t="s">
        <v>69</v>
      </c>
      <c r="B38" s="9">
        <f>SUM('Step 3'!B38:Y38)</f>
        <v>19277</v>
      </c>
      <c r="C38" s="9">
        <f>SUM('Step 3'!C38:Z38)</f>
        <v>19078</v>
      </c>
      <c r="D38" s="9">
        <f>SUM('Step 3'!D38:AA38)</f>
        <v>18886</v>
      </c>
      <c r="E38" s="9">
        <f>SUM('Step 3'!E38:AB38)</f>
        <v>18619</v>
      </c>
      <c r="F38" s="9">
        <f>SUM('Step 3'!F38:AC38)</f>
        <v>18482</v>
      </c>
      <c r="G38" s="9">
        <f>SUM('Step 3'!G38:AD38)</f>
        <v>18338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</row>
    <row r="39" spans="1:67" x14ac:dyDescent="0.25">
      <c r="A39" s="29" t="s">
        <v>70</v>
      </c>
      <c r="B39" s="9">
        <f>SUM('Step 3'!B39:Y39)</f>
        <v>38467</v>
      </c>
      <c r="C39" s="9">
        <f>SUM('Step 3'!C39:Z39)</f>
        <v>38238</v>
      </c>
      <c r="D39" s="9">
        <f>SUM('Step 3'!D39:AA39)</f>
        <v>38001</v>
      </c>
      <c r="E39" s="9">
        <f>SUM('Step 3'!E39:AB39)</f>
        <v>37808</v>
      </c>
      <c r="F39" s="9">
        <f>SUM('Step 3'!F39:AC39)</f>
        <v>37598</v>
      </c>
      <c r="G39" s="9">
        <f>SUM('Step 3'!G39:AD39)</f>
        <v>37387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</row>
    <row r="40" spans="1:67" x14ac:dyDescent="0.25">
      <c r="A40" s="29" t="s">
        <v>71</v>
      </c>
      <c r="B40" s="9">
        <f>SUM('Step 3'!B40:Y40)</f>
        <v>1195</v>
      </c>
      <c r="C40" s="9">
        <f>SUM('Step 3'!C40:Z40)</f>
        <v>1190</v>
      </c>
      <c r="D40" s="9">
        <f>SUM('Step 3'!D40:AA40)</f>
        <v>1183</v>
      </c>
      <c r="E40" s="9">
        <f>SUM('Step 3'!E40:AB40)</f>
        <v>1168</v>
      </c>
      <c r="F40" s="9">
        <f>SUM('Step 3'!F40:AC40)</f>
        <v>1167</v>
      </c>
      <c r="G40" s="9">
        <f>SUM('Step 3'!G40:AD40)</f>
        <v>1155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</row>
    <row r="41" spans="1:67" x14ac:dyDescent="0.25">
      <c r="A41" s="29" t="s">
        <v>72</v>
      </c>
      <c r="B41" s="9">
        <f>SUM('Step 3'!B41:Y41)</f>
        <v>112101</v>
      </c>
      <c r="C41" s="9">
        <f>SUM('Step 3'!C41:Z41)</f>
        <v>111371</v>
      </c>
      <c r="D41" s="9">
        <f>SUM('Step 3'!D41:AA41)</f>
        <v>110599</v>
      </c>
      <c r="E41" s="9">
        <f>SUM('Step 3'!E41:AB41)</f>
        <v>109652</v>
      </c>
      <c r="F41" s="9">
        <f>SUM('Step 3'!F41:AC41)</f>
        <v>108520</v>
      </c>
      <c r="G41" s="9">
        <f>SUM('Step 3'!G41:AD41)</f>
        <v>107423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</row>
    <row r="42" spans="1:67" x14ac:dyDescent="0.25">
      <c r="A42" s="29" t="s">
        <v>73</v>
      </c>
      <c r="B42" s="9">
        <f>SUM('Step 3'!B42:Y42)</f>
        <v>1115</v>
      </c>
      <c r="C42" s="9">
        <f>SUM('Step 3'!C42:Z42)</f>
        <v>1109</v>
      </c>
      <c r="D42" s="9">
        <f>SUM('Step 3'!D42:AA42)</f>
        <v>1113</v>
      </c>
      <c r="E42" s="9">
        <f>SUM('Step 3'!E42:AB42)</f>
        <v>1109</v>
      </c>
      <c r="F42" s="9">
        <f>SUM('Step 3'!F42:AC42)</f>
        <v>1118</v>
      </c>
      <c r="G42" s="9">
        <f>SUM('Step 3'!G42:AD42)</f>
        <v>1110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</row>
    <row r="43" spans="1:67" x14ac:dyDescent="0.25">
      <c r="A43" s="29" t="s">
        <v>74</v>
      </c>
      <c r="B43" s="9">
        <f>SUM('Step 3'!B43:Y43)</f>
        <v>3053</v>
      </c>
      <c r="C43" s="9">
        <f>SUM('Step 3'!C43:Z43)</f>
        <v>3035</v>
      </c>
      <c r="D43" s="9">
        <f>SUM('Step 3'!D43:AA43)</f>
        <v>3022</v>
      </c>
      <c r="E43" s="9">
        <f>SUM('Step 3'!E43:AB43)</f>
        <v>3000</v>
      </c>
      <c r="F43" s="9">
        <f>SUM('Step 3'!F43:AC43)</f>
        <v>2989</v>
      </c>
      <c r="G43" s="9">
        <f>SUM('Step 3'!G43:AD43)</f>
        <v>2972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</row>
    <row r="44" spans="1:67" x14ac:dyDescent="0.25">
      <c r="A44" s="29" t="s">
        <v>75</v>
      </c>
      <c r="B44" s="9">
        <f>SUM('Step 3'!B44:Y44)</f>
        <v>12624</v>
      </c>
      <c r="C44" s="9">
        <f>SUM('Step 3'!C44:Z44)</f>
        <v>12516</v>
      </c>
      <c r="D44" s="9">
        <f>SUM('Step 3'!D44:AA44)</f>
        <v>12400</v>
      </c>
      <c r="E44" s="9">
        <f>SUM('Step 3'!E44:AB44)</f>
        <v>12256</v>
      </c>
      <c r="F44" s="9">
        <f>SUM('Step 3'!F44:AC44)</f>
        <v>12140</v>
      </c>
      <c r="G44" s="9">
        <f>SUM('Step 3'!G44:AD44)</f>
        <v>11992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</row>
    <row r="45" spans="1:67" x14ac:dyDescent="0.25">
      <c r="A45" s="29" t="s">
        <v>76</v>
      </c>
      <c r="B45" s="9">
        <f>SUM('Step 3'!B45:Y45)</f>
        <v>4705</v>
      </c>
      <c r="C45" s="9">
        <f>SUM('Step 3'!C45:Z45)</f>
        <v>4698</v>
      </c>
      <c r="D45" s="9">
        <f>SUM('Step 3'!D45:AA45)</f>
        <v>4688</v>
      </c>
      <c r="E45" s="9">
        <f>SUM('Step 3'!E45:AB45)</f>
        <v>4630</v>
      </c>
      <c r="F45" s="9">
        <f>SUM('Step 3'!F45:AC45)</f>
        <v>4617</v>
      </c>
      <c r="G45" s="9">
        <f>SUM('Step 3'!G45:AD45)</f>
        <v>4567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</row>
    <row r="46" spans="1:67" x14ac:dyDescent="0.25">
      <c r="A46" s="29" t="s">
        <v>77</v>
      </c>
      <c r="B46" s="9">
        <f>SUM('Step 3'!B46:Y46)</f>
        <v>7754</v>
      </c>
      <c r="C46" s="9">
        <f>SUM('Step 3'!C46:Z46)</f>
        <v>7668</v>
      </c>
      <c r="D46" s="9">
        <f>SUM('Step 3'!D46:AA46)</f>
        <v>7595</v>
      </c>
      <c r="E46" s="9">
        <f>SUM('Step 3'!E46:AB46)</f>
        <v>7517</v>
      </c>
      <c r="F46" s="9">
        <f>SUM('Step 3'!F46:AC46)</f>
        <v>7457</v>
      </c>
      <c r="G46" s="9">
        <f>SUM('Step 3'!G46:AD46)</f>
        <v>7400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</row>
    <row r="47" spans="1:67" x14ac:dyDescent="0.25">
      <c r="A47" s="29" t="s">
        <v>78</v>
      </c>
      <c r="B47" s="9">
        <f>SUM('Step 3'!B47:Y47)</f>
        <v>3078</v>
      </c>
      <c r="C47" s="9">
        <f>SUM('Step 3'!C47:Z47)</f>
        <v>3046</v>
      </c>
      <c r="D47" s="9">
        <f>SUM('Step 3'!D47:AA47)</f>
        <v>3020</v>
      </c>
      <c r="E47" s="9">
        <f>SUM('Step 3'!E47:AB47)</f>
        <v>2994</v>
      </c>
      <c r="F47" s="9">
        <f>SUM('Step 3'!F47:AC47)</f>
        <v>2945</v>
      </c>
      <c r="G47" s="9">
        <f>SUM('Step 3'!G47:AD47)</f>
        <v>2893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</row>
    <row r="48" spans="1:67" x14ac:dyDescent="0.25">
      <c r="A48" s="29" t="s">
        <v>79</v>
      </c>
      <c r="B48" s="9">
        <f>SUM('Step 3'!B48:Y48)</f>
        <v>38099</v>
      </c>
      <c r="C48" s="9">
        <f>SUM('Step 3'!C48:Z48)</f>
        <v>37953</v>
      </c>
      <c r="D48" s="9">
        <f>SUM('Step 3'!D48:AA48)</f>
        <v>37820</v>
      </c>
      <c r="E48" s="9">
        <f>SUM('Step 3'!E48:AB48)</f>
        <v>37628</v>
      </c>
      <c r="F48" s="9">
        <f>SUM('Step 3'!F48:AC48)</f>
        <v>37394</v>
      </c>
      <c r="G48" s="9">
        <f>SUM('Step 3'!G48:AD48)</f>
        <v>37169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</row>
    <row r="49" spans="1:67" x14ac:dyDescent="0.25">
      <c r="A49" s="29" t="s">
        <v>80</v>
      </c>
      <c r="B49" s="9">
        <f>SUM('Step 3'!B49:Y49)</f>
        <v>13801</v>
      </c>
      <c r="C49" s="9">
        <f>SUM('Step 3'!C49:Z49)</f>
        <v>13782</v>
      </c>
      <c r="D49" s="9">
        <f>SUM('Step 3'!D49:AA49)</f>
        <v>13761</v>
      </c>
      <c r="E49" s="9">
        <f>SUM('Step 3'!E49:AB49)</f>
        <v>13711</v>
      </c>
      <c r="F49" s="9">
        <f>SUM('Step 3'!F49:AC49)</f>
        <v>13578</v>
      </c>
      <c r="G49" s="9">
        <f>SUM('Step 3'!G49:AD49)</f>
        <v>13347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</row>
    <row r="50" spans="1:67" x14ac:dyDescent="0.25">
      <c r="A50" s="29" t="s">
        <v>81</v>
      </c>
      <c r="B50" s="9">
        <f>SUM('Step 3'!B50:Y50)</f>
        <v>45482</v>
      </c>
      <c r="C50" s="9">
        <f>SUM('Step 3'!C50:Z50)</f>
        <v>45112</v>
      </c>
      <c r="D50" s="9">
        <f>SUM('Step 3'!D50:AA50)</f>
        <v>44743</v>
      </c>
      <c r="E50" s="9">
        <f>SUM('Step 3'!E50:AB50)</f>
        <v>44275</v>
      </c>
      <c r="F50" s="9">
        <f>SUM('Step 3'!F50:AC50)</f>
        <v>43943</v>
      </c>
      <c r="G50" s="9">
        <f>SUM('Step 3'!G50:AD50)</f>
        <v>43582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</row>
    <row r="51" spans="1:67" x14ac:dyDescent="0.25">
      <c r="A51" s="29" t="s">
        <v>82</v>
      </c>
      <c r="B51" s="9">
        <f>SUM('Step 3'!B51:Y51)</f>
        <v>4038</v>
      </c>
      <c r="C51" s="9">
        <f>SUM('Step 3'!C51:Z51)</f>
        <v>4032</v>
      </c>
      <c r="D51" s="9">
        <f>SUM('Step 3'!D51:AA51)</f>
        <v>4020</v>
      </c>
      <c r="E51" s="9">
        <f>SUM('Step 3'!E51:AB51)</f>
        <v>4008</v>
      </c>
      <c r="F51" s="9">
        <f>SUM('Step 3'!F51:AC51)</f>
        <v>3979</v>
      </c>
      <c r="G51" s="9">
        <f>SUM('Step 3'!G51:AD51)</f>
        <v>3962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</row>
    <row r="52" spans="1:67" x14ac:dyDescent="0.25">
      <c r="A52" s="29" t="s">
        <v>83</v>
      </c>
      <c r="B52" s="9">
        <f>SUM('Step 3'!B52:Y52)</f>
        <v>2544</v>
      </c>
      <c r="C52" s="9">
        <f>SUM('Step 3'!C52:Z52)</f>
        <v>2523</v>
      </c>
      <c r="D52" s="9">
        <f>SUM('Step 3'!D52:AA52)</f>
        <v>2508</v>
      </c>
      <c r="E52" s="9">
        <f>SUM('Step 3'!E52:AB52)</f>
        <v>2471</v>
      </c>
      <c r="F52" s="9">
        <f>SUM('Step 3'!F52:AC52)</f>
        <v>2439</v>
      </c>
      <c r="G52" s="9">
        <f>SUM('Step 3'!G52:AD52)</f>
        <v>2376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</row>
    <row r="53" spans="1:67" x14ac:dyDescent="0.25">
      <c r="A53" s="29" t="s">
        <v>84</v>
      </c>
      <c r="B53" s="9">
        <f>SUM('Step 3'!B53:Y53)</f>
        <v>30615</v>
      </c>
      <c r="C53" s="9">
        <f>SUM('Step 3'!C53:Z53)</f>
        <v>30432</v>
      </c>
      <c r="D53" s="9">
        <f>SUM('Step 3'!D53:AA53)</f>
        <v>30211</v>
      </c>
      <c r="E53" s="9">
        <f>SUM('Step 3'!E53:AB53)</f>
        <v>29927</v>
      </c>
      <c r="F53" s="9">
        <f>SUM('Step 3'!F53:AC53)</f>
        <v>29709</v>
      </c>
      <c r="G53" s="9">
        <f>SUM('Step 3'!G53:AD53)</f>
        <v>29467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</row>
    <row r="54" spans="1:67" x14ac:dyDescent="0.25">
      <c r="A54" s="29" t="s">
        <v>85</v>
      </c>
      <c r="B54" s="9">
        <f>SUM('Step 3'!B54:Y54)</f>
        <v>32493</v>
      </c>
      <c r="C54" s="9">
        <f>SUM('Step 3'!C54:Z54)</f>
        <v>32300</v>
      </c>
      <c r="D54" s="9">
        <f>SUM('Step 3'!D54:AA54)</f>
        <v>32144</v>
      </c>
      <c r="E54" s="9">
        <f>SUM('Step 3'!E54:AB54)</f>
        <v>31923</v>
      </c>
      <c r="F54" s="9">
        <f>SUM('Step 3'!F54:AC54)</f>
        <v>31793</v>
      </c>
      <c r="G54" s="9">
        <f>SUM('Step 3'!G54:AD54)</f>
        <v>31651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</row>
    <row r="55" spans="1:67" x14ac:dyDescent="0.25">
      <c r="A55" s="29" t="s">
        <v>86</v>
      </c>
      <c r="B55" s="9">
        <f>SUM('Step 3'!B55:Y55)</f>
        <v>11384</v>
      </c>
      <c r="C55" s="9">
        <f>SUM('Step 3'!C55:Z55)</f>
        <v>11340</v>
      </c>
      <c r="D55" s="9">
        <f>SUM('Step 3'!D55:AA55)</f>
        <v>11266</v>
      </c>
      <c r="E55" s="9">
        <f>SUM('Step 3'!E55:AB55)</f>
        <v>11175</v>
      </c>
      <c r="F55" s="9">
        <f>SUM('Step 3'!F55:AC55)</f>
        <v>11074</v>
      </c>
      <c r="G55" s="9">
        <f>SUM('Step 3'!G55:AD55)</f>
        <v>10959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</row>
    <row r="56" spans="1:67" x14ac:dyDescent="0.25">
      <c r="A56" s="29" t="s">
        <v>87</v>
      </c>
      <c r="B56" s="9">
        <f>SUM('Step 3'!B56:Y56)</f>
        <v>10922</v>
      </c>
      <c r="C56" s="9">
        <f>SUM('Step 3'!C56:Z56)</f>
        <v>10865</v>
      </c>
      <c r="D56" s="9">
        <f>SUM('Step 3'!D56:AA56)</f>
        <v>10831</v>
      </c>
      <c r="E56" s="9">
        <f>SUM('Step 3'!E56:AB56)</f>
        <v>10772</v>
      </c>
      <c r="F56" s="9">
        <f>SUM('Step 3'!F56:AC56)</f>
        <v>10724</v>
      </c>
      <c r="G56" s="9">
        <f>SUM('Step 3'!G56:AD56)</f>
        <v>10661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</row>
    <row r="57" spans="1:67" x14ac:dyDescent="0.25">
      <c r="A57" s="29" t="s">
        <v>88</v>
      </c>
      <c r="B57" s="9">
        <f>SUM('Step 3'!B57:Y57)</f>
        <v>1265</v>
      </c>
      <c r="C57" s="9">
        <f>SUM('Step 3'!C57:Z57)</f>
        <v>1259</v>
      </c>
      <c r="D57" s="9">
        <f>SUM('Step 3'!D57:AA57)</f>
        <v>1252</v>
      </c>
      <c r="E57" s="9">
        <f>SUM('Step 3'!E57:AB57)</f>
        <v>1274</v>
      </c>
      <c r="F57" s="9">
        <f>SUM('Step 3'!F57:AC57)</f>
        <v>1295</v>
      </c>
      <c r="G57" s="9">
        <f>SUM('Step 3'!G57:AD57)</f>
        <v>1311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</row>
    <row r="58" spans="1:67" x14ac:dyDescent="0.25">
      <c r="A58" s="29" t="s">
        <v>89</v>
      </c>
      <c r="B58" s="9">
        <f>SUM('Step 3'!B58:Y58)</f>
        <v>23665</v>
      </c>
      <c r="C58" s="9">
        <f>SUM('Step 3'!C58:Z58)</f>
        <v>23451</v>
      </c>
      <c r="D58" s="9">
        <f>SUM('Step 3'!D58:AA58)</f>
        <v>23180</v>
      </c>
      <c r="E58" s="9">
        <f>SUM('Step 3'!E58:AB58)</f>
        <v>22908</v>
      </c>
      <c r="F58" s="9">
        <f>SUM('Step 3'!F58:AC58)</f>
        <v>22680</v>
      </c>
      <c r="G58" s="9">
        <f>SUM('Step 3'!G58:AD58)</f>
        <v>22554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</row>
    <row r="59" spans="1:67" x14ac:dyDescent="0.25">
      <c r="A59" s="29" t="s">
        <v>90</v>
      </c>
      <c r="B59" s="9">
        <f>SUM('Step 3'!B59:Y59)</f>
        <v>58942</v>
      </c>
      <c r="C59" s="9">
        <f>SUM('Step 3'!C59:Z59)</f>
        <v>58541</v>
      </c>
      <c r="D59" s="9">
        <f>SUM('Step 3'!D59:AA59)</f>
        <v>58138</v>
      </c>
      <c r="E59" s="9">
        <f>SUM('Step 3'!E59:AB59)</f>
        <v>57570</v>
      </c>
      <c r="F59" s="9">
        <f>SUM('Step 3'!F59:AC59)</f>
        <v>57019</v>
      </c>
      <c r="G59" s="9">
        <f>SUM('Step 3'!G59:AD59)</f>
        <v>56532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</row>
    <row r="60" spans="1:67" x14ac:dyDescent="0.25">
      <c r="A60" s="29" t="s">
        <v>91</v>
      </c>
      <c r="B60" s="9">
        <f>SUM('Step 3'!B60:Y60)</f>
        <v>7182</v>
      </c>
      <c r="C60" s="9">
        <f>SUM('Step 3'!C60:Z60)</f>
        <v>7130</v>
      </c>
      <c r="D60" s="9">
        <f>SUM('Step 3'!D60:AA60)</f>
        <v>7071</v>
      </c>
      <c r="E60" s="9">
        <f>SUM('Step 3'!E60:AB60)</f>
        <v>6987</v>
      </c>
      <c r="F60" s="9">
        <f>SUM('Step 3'!F60:AC60)</f>
        <v>6916</v>
      </c>
      <c r="G60" s="9">
        <f>SUM('Step 3'!G60:AD60)</f>
        <v>6830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</row>
    <row r="61" spans="1:67" x14ac:dyDescent="0.25">
      <c r="A61" s="29" t="s">
        <v>92</v>
      </c>
      <c r="B61" s="9">
        <f>SUM('Step 3'!B61:Y61)</f>
        <v>3906</v>
      </c>
      <c r="C61" s="9">
        <f>SUM('Step 3'!C61:Z61)</f>
        <v>3847</v>
      </c>
      <c r="D61" s="9">
        <f>SUM('Step 3'!D61:AA61)</f>
        <v>3782</v>
      </c>
      <c r="E61" s="9">
        <f>SUM('Step 3'!E61:AB61)</f>
        <v>3708</v>
      </c>
      <c r="F61" s="9">
        <f>SUM('Step 3'!F61:AC61)</f>
        <v>3662</v>
      </c>
      <c r="G61" s="9">
        <f>SUM('Step 3'!G61:AD61)</f>
        <v>3619</v>
      </c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</row>
    <row r="62" spans="1:67" x14ac:dyDescent="0.25">
      <c r="A62" s="29" t="s">
        <v>93</v>
      </c>
      <c r="B62" s="9">
        <f>SUM('Step 3'!B62:Y62)</f>
        <v>97159</v>
      </c>
      <c r="C62" s="9">
        <f>SUM('Step 3'!C62:Z62)</f>
        <v>96516</v>
      </c>
      <c r="D62" s="9">
        <f>SUM('Step 3'!D62:AA62)</f>
        <v>95886</v>
      </c>
      <c r="E62" s="9">
        <f>SUM('Step 3'!E62:AB62)</f>
        <v>95128</v>
      </c>
      <c r="F62" s="9">
        <f>SUM('Step 3'!F62:AC62)</f>
        <v>94284</v>
      </c>
      <c r="G62" s="9">
        <f>SUM('Step 3'!G62:AD62)</f>
        <v>93551</v>
      </c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</row>
    <row r="63" spans="1:67" x14ac:dyDescent="0.25">
      <c r="A63" s="29" t="s">
        <v>94</v>
      </c>
      <c r="B63" s="9">
        <f>SUM('Step 3'!B63:Y63)</f>
        <v>19621</v>
      </c>
      <c r="C63" s="9">
        <f>SUM('Step 3'!C63:Z63)</f>
        <v>19464</v>
      </c>
      <c r="D63" s="9">
        <f>SUM('Step 3'!D63:AA63)</f>
        <v>19349</v>
      </c>
      <c r="E63" s="9">
        <f>SUM('Step 3'!E63:AB63)</f>
        <v>19186</v>
      </c>
      <c r="F63" s="9">
        <f>SUM('Step 3'!F63:AC63)</f>
        <v>19051</v>
      </c>
      <c r="G63" s="9">
        <f>SUM('Step 3'!G63:AD63)</f>
        <v>18867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</row>
    <row r="64" spans="1:67" x14ac:dyDescent="0.25">
      <c r="A64" s="29" t="s">
        <v>95</v>
      </c>
      <c r="B64" s="9">
        <f>SUM('Step 3'!B64:Y64)</f>
        <v>15591</v>
      </c>
      <c r="C64" s="9">
        <f>SUM('Step 3'!C64:Z64)</f>
        <v>15524</v>
      </c>
      <c r="D64" s="9">
        <f>SUM('Step 3'!D64:AA64)</f>
        <v>15385</v>
      </c>
      <c r="E64" s="9">
        <f>SUM('Step 3'!E64:AB64)</f>
        <v>15229</v>
      </c>
      <c r="F64" s="9">
        <f>SUM('Step 3'!F64:AC64)</f>
        <v>15111</v>
      </c>
      <c r="G64" s="9">
        <f>SUM('Step 3'!G64:AD64)</f>
        <v>15011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</row>
    <row r="65" spans="1:67" x14ac:dyDescent="0.25">
      <c r="A65" s="29" t="s">
        <v>96</v>
      </c>
      <c r="B65" s="9">
        <f>SUM('Step 3'!B65:Y65)</f>
        <v>17929</v>
      </c>
      <c r="C65" s="9">
        <f>SUM('Step 3'!C65:Z65)</f>
        <v>17755</v>
      </c>
      <c r="D65" s="9">
        <f>SUM('Step 3'!D65:AA65)</f>
        <v>17564</v>
      </c>
      <c r="E65" s="9">
        <f>SUM('Step 3'!E65:AB65)</f>
        <v>17352</v>
      </c>
      <c r="F65" s="9">
        <f>SUM('Step 3'!F65:AC65)</f>
        <v>17212</v>
      </c>
      <c r="G65" s="9">
        <f>SUM('Step 3'!G65:AD65)</f>
        <v>17085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</row>
    <row r="66" spans="1:67" x14ac:dyDescent="0.25">
      <c r="A66" s="29" t="s">
        <v>97</v>
      </c>
      <c r="B66" s="9">
        <f>SUM('Step 3'!B66:Y66)</f>
        <v>885</v>
      </c>
      <c r="C66" s="9">
        <f>SUM('Step 3'!C66:Z66)</f>
        <v>878</v>
      </c>
      <c r="D66" s="9">
        <f>SUM('Step 3'!D66:AA66)</f>
        <v>870</v>
      </c>
      <c r="E66" s="9">
        <f>SUM('Step 3'!E66:AB66)</f>
        <v>859</v>
      </c>
      <c r="F66" s="9">
        <f>SUM('Step 3'!F66:AC66)</f>
        <v>846</v>
      </c>
      <c r="G66" s="9">
        <f>SUM('Step 3'!G66:AD66)</f>
        <v>842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</row>
    <row r="67" spans="1:67" x14ac:dyDescent="0.25">
      <c r="A67" s="29" t="s">
        <v>98</v>
      </c>
      <c r="B67" s="9">
        <f>SUM('Step 3'!B67:Y67)</f>
        <v>1768</v>
      </c>
      <c r="C67" s="9">
        <f>SUM('Step 3'!C67:Z67)</f>
        <v>1762</v>
      </c>
      <c r="D67" s="9">
        <f>SUM('Step 3'!D67:AA67)</f>
        <v>1748</v>
      </c>
      <c r="E67" s="9">
        <f>SUM('Step 3'!E67:AB67)</f>
        <v>1724</v>
      </c>
      <c r="F67" s="9">
        <f>SUM('Step 3'!F67:AC67)</f>
        <v>1707</v>
      </c>
      <c r="G67" s="9">
        <f>SUM('Step 3'!G67:AD67)</f>
        <v>1684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</row>
    <row r="68" spans="1:67" x14ac:dyDescent="0.25">
      <c r="A68" s="29" t="s">
        <v>99</v>
      </c>
      <c r="B68" s="9">
        <f>SUM('Step 3'!B68:Y68)</f>
        <v>13798</v>
      </c>
      <c r="C68" s="9">
        <f>SUM('Step 3'!C68:Z68)</f>
        <v>13699</v>
      </c>
      <c r="D68" s="9">
        <f>SUM('Step 3'!D68:AA68)</f>
        <v>13571</v>
      </c>
      <c r="E68" s="9">
        <f>SUM('Step 3'!E68:AB68)</f>
        <v>13439</v>
      </c>
      <c r="F68" s="9">
        <f>SUM('Step 3'!F68:AC68)</f>
        <v>13383</v>
      </c>
      <c r="G68" s="9">
        <f>SUM('Step 3'!G68:AD68)</f>
        <v>13314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</row>
    <row r="69" spans="1:67" x14ac:dyDescent="0.25">
      <c r="A69" s="29" t="s">
        <v>100</v>
      </c>
      <c r="B69" s="9">
        <f>SUM('Step 3'!B69:Y69)</f>
        <v>2805</v>
      </c>
      <c r="C69" s="9">
        <f>SUM('Step 3'!C69:Z69)</f>
        <v>2784</v>
      </c>
      <c r="D69" s="9">
        <f>SUM('Step 3'!D69:AA69)</f>
        <v>2766</v>
      </c>
      <c r="E69" s="9">
        <f>SUM('Step 3'!E69:AB69)</f>
        <v>2765</v>
      </c>
      <c r="F69" s="9">
        <f>SUM('Step 3'!F69:AC69)</f>
        <v>2765</v>
      </c>
      <c r="G69" s="9">
        <f>SUM('Step 3'!G69:AD69)</f>
        <v>2761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</row>
    <row r="70" spans="1:67" x14ac:dyDescent="0.25">
      <c r="A70" s="29" t="s">
        <v>101</v>
      </c>
      <c r="B70" s="9">
        <f>SUM('Step 3'!B70:Y70)</f>
        <v>27035</v>
      </c>
      <c r="C70" s="9">
        <f>SUM('Step 3'!C70:Z70)</f>
        <v>26781</v>
      </c>
      <c r="D70" s="9">
        <f>SUM('Step 3'!D70:AA70)</f>
        <v>26539</v>
      </c>
      <c r="E70" s="9">
        <f>SUM('Step 3'!E70:AB70)</f>
        <v>26231</v>
      </c>
      <c r="F70" s="9">
        <f>SUM('Step 3'!F70:AC70)</f>
        <v>25969</v>
      </c>
      <c r="G70" s="9">
        <f>SUM('Step 3'!G70:AD70)</f>
        <v>25708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</row>
    <row r="71" spans="1:67" x14ac:dyDescent="0.25">
      <c r="A71" s="29" t="s">
        <v>102</v>
      </c>
      <c r="B71" s="9">
        <f>SUM('Step 3'!B71:Y71)</f>
        <v>3575</v>
      </c>
      <c r="C71" s="9">
        <f>SUM('Step 3'!C71:Z71)</f>
        <v>3574</v>
      </c>
      <c r="D71" s="9">
        <f>SUM('Step 3'!D71:AA71)</f>
        <v>3571</v>
      </c>
      <c r="E71" s="9">
        <f>SUM('Step 3'!E71:AB71)</f>
        <v>3570</v>
      </c>
      <c r="F71" s="9">
        <f>SUM('Step 3'!F71:AC71)</f>
        <v>3566</v>
      </c>
      <c r="G71" s="9">
        <f>SUM('Step 3'!G71:AD71)</f>
        <v>3562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</row>
    <row r="72" spans="1:67" x14ac:dyDescent="0.25">
      <c r="A72" s="29" t="s">
        <v>103</v>
      </c>
      <c r="B72" s="9">
        <f>SUM('Step 3'!B72:Y72)</f>
        <v>5156</v>
      </c>
      <c r="C72" s="9">
        <f>SUM('Step 3'!C72:Z72)</f>
        <v>5107</v>
      </c>
      <c r="D72" s="9">
        <f>SUM('Step 3'!D72:AA72)</f>
        <v>5064</v>
      </c>
      <c r="E72" s="9">
        <f>SUM('Step 3'!E72:AB72)</f>
        <v>5010</v>
      </c>
      <c r="F72" s="9">
        <f>SUM('Step 3'!F72:AC72)</f>
        <v>4968</v>
      </c>
      <c r="G72" s="9">
        <f>SUM('Step 3'!G72:AD72)</f>
        <v>4947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</row>
    <row r="73" spans="1:67" x14ac:dyDescent="0.25">
      <c r="A73" s="29" t="s">
        <v>104</v>
      </c>
      <c r="B73" s="9">
        <f>SUM('Step 3'!B73:Y73)</f>
        <v>7431</v>
      </c>
      <c r="C73" s="9">
        <f>SUM('Step 3'!C73:Z73)</f>
        <v>7374</v>
      </c>
      <c r="D73" s="9">
        <f>SUM('Step 3'!D73:AA73)</f>
        <v>7294</v>
      </c>
      <c r="E73" s="9">
        <f>SUM('Step 3'!E73:AB73)</f>
        <v>7203</v>
      </c>
      <c r="F73" s="9">
        <f>SUM('Step 3'!F73:AC73)</f>
        <v>7121</v>
      </c>
      <c r="G73" s="9">
        <f>SUM('Step 3'!G73:AD73)</f>
        <v>7047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</row>
    <row r="74" spans="1:67" x14ac:dyDescent="0.25">
      <c r="A74" s="29" t="s">
        <v>105</v>
      </c>
      <c r="B74" s="9">
        <f>SUM('Step 3'!B74:Y74)</f>
        <v>11842</v>
      </c>
      <c r="C74" s="9">
        <f>SUM('Step 3'!C74:Z74)</f>
        <v>11762</v>
      </c>
      <c r="D74" s="9">
        <f>SUM('Step 3'!D74:AA74)</f>
        <v>11686</v>
      </c>
      <c r="E74" s="9">
        <f>SUM('Step 3'!E74:AB74)</f>
        <v>11576</v>
      </c>
      <c r="F74" s="9">
        <f>SUM('Step 3'!F74:AC74)</f>
        <v>11471</v>
      </c>
      <c r="G74" s="9">
        <f>SUM('Step 3'!G74:AD74)</f>
        <v>11368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</row>
    <row r="75" spans="1:67" x14ac:dyDescent="0.25">
      <c r="A75" s="29" t="s">
        <v>106</v>
      </c>
      <c r="B75" s="9">
        <f>SUM('Step 3'!B75:Y75)</f>
        <v>12557</v>
      </c>
      <c r="C75" s="9">
        <f>SUM('Step 3'!C75:Z75)</f>
        <v>12503</v>
      </c>
      <c r="D75" s="9">
        <f>SUM('Step 3'!D75:AA75)</f>
        <v>12435</v>
      </c>
      <c r="E75" s="9">
        <f>SUM('Step 3'!E75:AB75)</f>
        <v>12289</v>
      </c>
      <c r="F75" s="9">
        <f>SUM('Step 3'!F75:AC75)</f>
        <v>12275</v>
      </c>
      <c r="G75" s="9">
        <f>SUM('Step 3'!G75:AD75)</f>
        <v>12219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</row>
    <row r="76" spans="1:67" x14ac:dyDescent="0.25">
      <c r="A76" s="29" t="s">
        <v>107</v>
      </c>
      <c r="B76" s="9">
        <f>SUM('Step 3'!B76:Y76)</f>
        <v>8909</v>
      </c>
      <c r="C76" s="9">
        <f>SUM('Step 3'!C76:Z76)</f>
        <v>8856</v>
      </c>
      <c r="D76" s="9">
        <f>SUM('Step 3'!D76:AA76)</f>
        <v>8787</v>
      </c>
      <c r="E76" s="9">
        <f>SUM('Step 3'!E76:AB76)</f>
        <v>8717</v>
      </c>
      <c r="F76" s="9">
        <f>SUM('Step 3'!F76:AC76)</f>
        <v>8676</v>
      </c>
      <c r="G76" s="9">
        <f>SUM('Step 3'!G76:AD76)</f>
        <v>8628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</row>
    <row r="77" spans="1:67" x14ac:dyDescent="0.25">
      <c r="A77" s="29" t="s">
        <v>108</v>
      </c>
      <c r="B77" s="9">
        <f>SUM('Step 3'!B77:Y77)</f>
        <v>6023</v>
      </c>
      <c r="C77" s="9">
        <f>SUM('Step 3'!C77:Z77)</f>
        <v>5991</v>
      </c>
      <c r="D77" s="9">
        <f>SUM('Step 3'!D77:AA77)</f>
        <v>5949</v>
      </c>
      <c r="E77" s="9">
        <f>SUM('Step 3'!E77:AB77)</f>
        <v>5907</v>
      </c>
      <c r="F77" s="9">
        <f>SUM('Step 3'!F77:AC77)</f>
        <v>5860</v>
      </c>
      <c r="G77" s="9">
        <f>SUM('Step 3'!G77:AD77)</f>
        <v>5826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</row>
    <row r="78" spans="1:67" x14ac:dyDescent="0.25">
      <c r="A78" s="29" t="s">
        <v>109</v>
      </c>
      <c r="B78" s="9">
        <f>SUM('Step 3'!B78:Y78)</f>
        <v>2938</v>
      </c>
      <c r="C78" s="9">
        <f>SUM('Step 3'!C78:Z78)</f>
        <v>2923</v>
      </c>
      <c r="D78" s="9">
        <f>SUM('Step 3'!D78:AA78)</f>
        <v>2893</v>
      </c>
      <c r="E78" s="9">
        <f>SUM('Step 3'!E78:AB78)</f>
        <v>2854</v>
      </c>
      <c r="F78" s="9">
        <f>SUM('Step 3'!F78:AC78)</f>
        <v>2820</v>
      </c>
      <c r="G78" s="9">
        <f>SUM('Step 3'!G78:AD78)</f>
        <v>2809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</row>
    <row r="79" spans="1:67" x14ac:dyDescent="0.25">
      <c r="A79" s="29" t="s">
        <v>110</v>
      </c>
      <c r="B79" s="9">
        <f>SUM('Step 3'!B79:Y79)</f>
        <v>5563</v>
      </c>
      <c r="C79" s="9">
        <f>SUM('Step 3'!C79:Z79)</f>
        <v>5511</v>
      </c>
      <c r="D79" s="9">
        <f>SUM('Step 3'!D79:AA79)</f>
        <v>5475</v>
      </c>
      <c r="E79" s="9">
        <f>SUM('Step 3'!E79:AB79)</f>
        <v>5451</v>
      </c>
      <c r="F79" s="9">
        <f>SUM('Step 3'!F79:AC79)</f>
        <v>5415</v>
      </c>
      <c r="G79" s="9">
        <f>SUM('Step 3'!G79:AD79)</f>
        <v>5404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</row>
    <row r="80" spans="1:67" x14ac:dyDescent="0.25">
      <c r="A80" s="29" t="s">
        <v>111</v>
      </c>
      <c r="B80" s="9">
        <f>SUM('Step 3'!B80:Y80)</f>
        <v>6445</v>
      </c>
      <c r="C80" s="9">
        <f>SUM('Step 3'!C80:Z80)</f>
        <v>6421</v>
      </c>
      <c r="D80" s="9">
        <f>SUM('Step 3'!D80:AA80)</f>
        <v>6397</v>
      </c>
      <c r="E80" s="9">
        <f>SUM('Step 3'!E80:AB80)</f>
        <v>6356</v>
      </c>
      <c r="F80" s="9">
        <f>SUM('Step 3'!F80:AC80)</f>
        <v>6312</v>
      </c>
      <c r="G80" s="9">
        <f>SUM('Step 3'!G80:AD80)</f>
        <v>6286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</row>
    <row r="81" spans="1:67" x14ac:dyDescent="0.25">
      <c r="A81" s="29" t="s">
        <v>112</v>
      </c>
      <c r="B81" s="9">
        <f>SUM('Step 3'!B81:Y81)</f>
        <v>2477</v>
      </c>
      <c r="C81" s="9">
        <f>SUM('Step 3'!C81:Z81)</f>
        <v>2477</v>
      </c>
      <c r="D81" s="9">
        <f>SUM('Step 3'!D81:AA81)</f>
        <v>2462</v>
      </c>
      <c r="E81" s="9">
        <f>SUM('Step 3'!E81:AB81)</f>
        <v>2446</v>
      </c>
      <c r="F81" s="9">
        <f>SUM('Step 3'!F81:AC81)</f>
        <v>2425</v>
      </c>
      <c r="G81" s="9">
        <f>SUM('Step 3'!G81:AD81)</f>
        <v>2402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</row>
    <row r="82" spans="1:67" x14ac:dyDescent="0.25">
      <c r="A82" s="29" t="s">
        <v>113</v>
      </c>
      <c r="B82" s="9">
        <f>SUM('Step 3'!B82:Y82)</f>
        <v>1116</v>
      </c>
      <c r="C82" s="9">
        <f>SUM('Step 3'!C82:Z82)</f>
        <v>1107</v>
      </c>
      <c r="D82" s="9">
        <f>SUM('Step 3'!D82:AA82)</f>
        <v>1097</v>
      </c>
      <c r="E82" s="9">
        <f>SUM('Step 3'!E82:AB82)</f>
        <v>1092</v>
      </c>
      <c r="F82" s="9">
        <f>SUM('Step 3'!F82:AC82)</f>
        <v>1078</v>
      </c>
      <c r="G82" s="9">
        <f>SUM('Step 3'!G82:AD82)</f>
        <v>1068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</row>
    <row r="83" spans="1:67" x14ac:dyDescent="0.25">
      <c r="A83" s="29" t="s">
        <v>114</v>
      </c>
      <c r="B83" s="9">
        <f>SUM('Step 3'!B83:Y83)</f>
        <v>11168</v>
      </c>
      <c r="C83" s="9">
        <f>SUM('Step 3'!C83:Z83)</f>
        <v>11054</v>
      </c>
      <c r="D83" s="9">
        <f>SUM('Step 3'!D83:AA83)</f>
        <v>10903</v>
      </c>
      <c r="E83" s="9">
        <f>SUM('Step 3'!E83:AB83)</f>
        <v>10758</v>
      </c>
      <c r="F83" s="9">
        <f>SUM('Step 3'!F83:AC83)</f>
        <v>10606</v>
      </c>
      <c r="G83" s="9">
        <f>SUM('Step 3'!G83:AD83)</f>
        <v>10495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</row>
    <row r="84" spans="1:67" x14ac:dyDescent="0.25">
      <c r="A84" s="29" t="s">
        <v>115</v>
      </c>
      <c r="B84" s="9">
        <f>SUM('Step 3'!B84:Y84)</f>
        <v>25797</v>
      </c>
      <c r="C84" s="9">
        <f>SUM('Step 3'!C84:Z84)</f>
        <v>25707</v>
      </c>
      <c r="D84" s="9">
        <f>SUM('Step 3'!D84:AA84)</f>
        <v>25574</v>
      </c>
      <c r="E84" s="9">
        <f>SUM('Step 3'!E84:AB84)</f>
        <v>25369</v>
      </c>
      <c r="F84" s="9">
        <f>SUM('Step 3'!F84:AC84)</f>
        <v>25243</v>
      </c>
      <c r="G84" s="9">
        <f>SUM('Step 3'!G84:AD84)</f>
        <v>25154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</row>
    <row r="85" spans="1:67" x14ac:dyDescent="0.25">
      <c r="A85" s="29" t="s">
        <v>116</v>
      </c>
      <c r="B85" s="9">
        <f>SUM('Step 3'!B85:Y85)</f>
        <v>5385</v>
      </c>
      <c r="C85" s="9">
        <f>SUM('Step 3'!C85:Z85)</f>
        <v>5373</v>
      </c>
      <c r="D85" s="9">
        <f>SUM('Step 3'!D85:AA85)</f>
        <v>5354</v>
      </c>
      <c r="E85" s="9">
        <f>SUM('Step 3'!E85:AB85)</f>
        <v>5326</v>
      </c>
      <c r="F85" s="9">
        <f>SUM('Step 3'!F85:AC85)</f>
        <v>5295</v>
      </c>
      <c r="G85" s="9">
        <f>SUM('Step 3'!G85:AD85)</f>
        <v>5247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</row>
    <row r="86" spans="1:67" x14ac:dyDescent="0.25">
      <c r="A86" s="29" t="s">
        <v>117</v>
      </c>
      <c r="B86" s="9">
        <f>SUM('Step 3'!B86:Y86)</f>
        <v>9853</v>
      </c>
      <c r="C86" s="9">
        <f>SUM('Step 3'!C86:Z86)</f>
        <v>9779</v>
      </c>
      <c r="D86" s="9">
        <f>SUM('Step 3'!D86:AA86)</f>
        <v>9708</v>
      </c>
      <c r="E86" s="9">
        <f>SUM('Step 3'!E86:AB86)</f>
        <v>9632</v>
      </c>
      <c r="F86" s="9">
        <f>SUM('Step 3'!F86:AC86)</f>
        <v>9540</v>
      </c>
      <c r="G86" s="9">
        <f>SUM('Step 3'!G86:AD86)</f>
        <v>9494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</row>
    <row r="87" spans="1:67" x14ac:dyDescent="0.25">
      <c r="A87" s="29" t="s">
        <v>118</v>
      </c>
      <c r="B87" s="9">
        <f>SUM('Step 3'!B87:Y87)</f>
        <v>24492</v>
      </c>
      <c r="C87" s="9">
        <f>SUM('Step 3'!C87:Z87)</f>
        <v>24455</v>
      </c>
      <c r="D87" s="9">
        <f>SUM('Step 3'!D87:AA87)</f>
        <v>24336</v>
      </c>
      <c r="E87" s="9">
        <f>SUM('Step 3'!E87:AB87)</f>
        <v>24191</v>
      </c>
      <c r="F87" s="9">
        <f>SUM('Step 3'!F87:AC87)</f>
        <v>24022</v>
      </c>
      <c r="G87" s="9">
        <f>SUM('Step 3'!G87:AD87)</f>
        <v>23886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</row>
    <row r="88" spans="1:67" x14ac:dyDescent="0.25">
      <c r="A88" s="29" t="s">
        <v>119</v>
      </c>
      <c r="B88" s="9">
        <f>SUM('Step 3'!B88:Y88)</f>
        <v>2118</v>
      </c>
      <c r="C88" s="9">
        <f>SUM('Step 3'!C88:Z88)</f>
        <v>2109</v>
      </c>
      <c r="D88" s="9">
        <f>SUM('Step 3'!D88:AA88)</f>
        <v>2097</v>
      </c>
      <c r="E88" s="9">
        <f>SUM('Step 3'!E88:AB88)</f>
        <v>2080</v>
      </c>
      <c r="F88" s="9">
        <f>SUM('Step 3'!F88:AC88)</f>
        <v>2081</v>
      </c>
      <c r="G88" s="9">
        <f>SUM('Step 3'!G88:AD88)</f>
        <v>2069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</row>
    <row r="89" spans="1:67" x14ac:dyDescent="0.25">
      <c r="A89" s="29" t="s">
        <v>120</v>
      </c>
      <c r="B89" s="9">
        <f>SUM('Step 3'!B89:Y89)</f>
        <v>8480</v>
      </c>
      <c r="C89" s="9">
        <f>SUM('Step 3'!C89:Z89)</f>
        <v>8418</v>
      </c>
      <c r="D89" s="9">
        <f>SUM('Step 3'!D89:AA89)</f>
        <v>8322</v>
      </c>
      <c r="E89" s="9">
        <f>SUM('Step 3'!E89:AB89)</f>
        <v>8224</v>
      </c>
      <c r="F89" s="9">
        <f>SUM('Step 3'!F89:AC89)</f>
        <v>8183</v>
      </c>
      <c r="G89" s="9">
        <f>SUM('Step 3'!G89:AD89)</f>
        <v>8056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</row>
    <row r="90" spans="1:67" x14ac:dyDescent="0.25">
      <c r="A90" s="29" t="s">
        <v>121</v>
      </c>
      <c r="B90" s="9">
        <f>SUM('Step 3'!B90:Y90)</f>
        <v>2874</v>
      </c>
      <c r="C90" s="9">
        <f>SUM('Step 3'!C90:Z90)</f>
        <v>2848</v>
      </c>
      <c r="D90" s="9">
        <f>SUM('Step 3'!D90:AA90)</f>
        <v>2800</v>
      </c>
      <c r="E90" s="9">
        <f>SUM('Step 3'!E90:AB90)</f>
        <v>2768</v>
      </c>
      <c r="F90" s="9">
        <f>SUM('Step 3'!F90:AC90)</f>
        <v>2737</v>
      </c>
      <c r="G90" s="9">
        <f>SUM('Step 3'!G90:AD90)</f>
        <v>2720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</row>
    <row r="91" spans="1:67" x14ac:dyDescent="0.25">
      <c r="A91" s="29" t="s">
        <v>122</v>
      </c>
      <c r="B91" s="9">
        <f>SUM('Step 3'!B91:Y91)</f>
        <v>37647</v>
      </c>
      <c r="C91" s="9">
        <f>SUM('Step 3'!C91:Z91)</f>
        <v>37438</v>
      </c>
      <c r="D91" s="9">
        <f>SUM('Step 3'!D91:AA91)</f>
        <v>37209</v>
      </c>
      <c r="E91" s="9">
        <f>SUM('Step 3'!E91:AB91)</f>
        <v>36864</v>
      </c>
      <c r="F91" s="9">
        <f>SUM('Step 3'!F91:AC91)</f>
        <v>36522</v>
      </c>
      <c r="G91" s="9">
        <f>SUM('Step 3'!G91:AD91)</f>
        <v>36198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</row>
    <row r="92" spans="1:67" x14ac:dyDescent="0.25">
      <c r="A92" s="29" t="s">
        <v>123</v>
      </c>
      <c r="B92" s="9">
        <f>SUM('Step 3'!B92:Y92)</f>
        <v>4732</v>
      </c>
      <c r="C92" s="9">
        <f>SUM('Step 3'!C92:Z92)</f>
        <v>4754</v>
      </c>
      <c r="D92" s="9">
        <f>SUM('Step 3'!D92:AA92)</f>
        <v>4745</v>
      </c>
      <c r="E92" s="9">
        <f>SUM('Step 3'!E92:AB92)</f>
        <v>4741</v>
      </c>
      <c r="F92" s="9">
        <f>SUM('Step 3'!F92:AC92)</f>
        <v>4728</v>
      </c>
      <c r="G92" s="9">
        <f>SUM('Step 3'!G92:AD92)</f>
        <v>4715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</row>
    <row r="93" spans="1:67" x14ac:dyDescent="0.25">
      <c r="A93" s="29" t="s">
        <v>124</v>
      </c>
      <c r="B93" s="9">
        <f>SUM('Step 3'!B93:Y93)</f>
        <v>6342</v>
      </c>
      <c r="C93" s="9">
        <f>SUM('Step 3'!C93:Z93)</f>
        <v>6255</v>
      </c>
      <c r="D93" s="9">
        <f>SUM('Step 3'!D93:AA93)</f>
        <v>6152</v>
      </c>
      <c r="E93" s="9">
        <f>SUM('Step 3'!E93:AB93)</f>
        <v>6058</v>
      </c>
      <c r="F93" s="9">
        <f>SUM('Step 3'!F93:AC93)</f>
        <v>5966</v>
      </c>
      <c r="G93" s="9">
        <f>SUM('Step 3'!G93:AD93)</f>
        <v>5899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</row>
    <row r="94" spans="1:67" x14ac:dyDescent="0.25">
      <c r="A94" s="29" t="s">
        <v>125</v>
      </c>
      <c r="B94" s="9">
        <f>SUM('Step 3'!B94:Y94)</f>
        <v>26265</v>
      </c>
      <c r="C94" s="9">
        <f>SUM('Step 3'!C94:Z94)</f>
        <v>26145</v>
      </c>
      <c r="D94" s="9">
        <f>SUM('Step 3'!D94:AA94)</f>
        <v>25939</v>
      </c>
      <c r="E94" s="9">
        <f>SUM('Step 3'!E94:AB94)</f>
        <v>25722</v>
      </c>
      <c r="F94" s="9">
        <f>SUM('Step 3'!F94:AC94)</f>
        <v>25461</v>
      </c>
      <c r="G94" s="9">
        <f>SUM('Step 3'!G94:AD94)</f>
        <v>25267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</row>
    <row r="95" spans="1:67" x14ac:dyDescent="0.25">
      <c r="A95" s="29" t="s">
        <v>126</v>
      </c>
      <c r="B95" s="9">
        <f>SUM('Step 3'!B95:Y95)</f>
        <v>19221</v>
      </c>
      <c r="C95" s="9">
        <f>SUM('Step 3'!C95:Z95)</f>
        <v>19181</v>
      </c>
      <c r="D95" s="9">
        <f>SUM('Step 3'!D95:AA95)</f>
        <v>19126</v>
      </c>
      <c r="E95" s="9">
        <f>SUM('Step 3'!E95:AB95)</f>
        <v>19056</v>
      </c>
      <c r="F95" s="9">
        <f>SUM('Step 3'!F95:AC95)</f>
        <v>18927</v>
      </c>
      <c r="G95" s="9">
        <f>SUM('Step 3'!G95:AD95)</f>
        <v>18827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</row>
    <row r="96" spans="1:67" x14ac:dyDescent="0.25">
      <c r="A96" s="29" t="s">
        <v>127</v>
      </c>
      <c r="B96" s="9">
        <f>SUM('Step 3'!B96:Y96)</f>
        <v>1818</v>
      </c>
      <c r="C96" s="9">
        <f>SUM('Step 3'!C96:Z96)</f>
        <v>1804</v>
      </c>
      <c r="D96" s="9">
        <f>SUM('Step 3'!D96:AA96)</f>
        <v>1780</v>
      </c>
      <c r="E96" s="9">
        <f>SUM('Step 3'!E96:AB96)</f>
        <v>1754</v>
      </c>
      <c r="F96" s="9">
        <f>SUM('Step 3'!F96:AC96)</f>
        <v>1722</v>
      </c>
      <c r="G96" s="9">
        <f>SUM('Step 3'!G96:AD96)</f>
        <v>1682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</row>
    <row r="97" spans="1:67" x14ac:dyDescent="0.25">
      <c r="A97" s="29" t="s">
        <v>128</v>
      </c>
      <c r="B97" s="9">
        <f>SUM('Step 3'!B97:Y97)</f>
        <v>27501</v>
      </c>
      <c r="C97" s="9">
        <f>SUM('Step 3'!C97:Z97)</f>
        <v>27329</v>
      </c>
      <c r="D97" s="9">
        <f>SUM('Step 3'!D97:AA97)</f>
        <v>27092</v>
      </c>
      <c r="E97" s="9">
        <f>SUM('Step 3'!E97:AB97)</f>
        <v>26798</v>
      </c>
      <c r="F97" s="9">
        <f>SUM('Step 3'!F97:AC97)</f>
        <v>26514</v>
      </c>
      <c r="G97" s="9">
        <f>SUM('Step 3'!G97:AD97)</f>
        <v>26263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</row>
    <row r="98" spans="1:67" x14ac:dyDescent="0.25">
      <c r="A98" s="29" t="s">
        <v>129</v>
      </c>
      <c r="B98" s="9">
        <f>SUM('Step 3'!B98:Y98)</f>
        <v>803</v>
      </c>
      <c r="C98" s="9">
        <f>SUM('Step 3'!C98:Z98)</f>
        <v>796</v>
      </c>
      <c r="D98" s="9">
        <f>SUM('Step 3'!D98:AA98)</f>
        <v>791</v>
      </c>
      <c r="E98" s="9">
        <f>SUM('Step 3'!E98:AB98)</f>
        <v>774</v>
      </c>
      <c r="F98" s="9">
        <f>SUM('Step 3'!F98:AC98)</f>
        <v>773</v>
      </c>
      <c r="G98" s="9">
        <f>SUM('Step 3'!G98:AD98)</f>
        <v>771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</row>
    <row r="99" spans="1:67" x14ac:dyDescent="0.25">
      <c r="A99" s="29" t="s">
        <v>130</v>
      </c>
      <c r="B99" s="9">
        <f>SUM('Step 3'!B99:Y99)</f>
        <v>94250</v>
      </c>
      <c r="C99" s="9">
        <f>SUM('Step 3'!C99:Z99)</f>
        <v>93921</v>
      </c>
      <c r="D99" s="9">
        <f>SUM('Step 3'!D99:AA99)</f>
        <v>93552</v>
      </c>
      <c r="E99" s="9">
        <f>SUM('Step 3'!E99:AB99)</f>
        <v>92921</v>
      </c>
      <c r="F99" s="9">
        <f>SUM('Step 3'!F99:AC99)</f>
        <v>92326</v>
      </c>
      <c r="G99" s="9">
        <f>SUM('Step 3'!G99:AD99)</f>
        <v>91726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</row>
    <row r="100" spans="1:67" x14ac:dyDescent="0.25">
      <c r="A100" s="29" t="s">
        <v>131</v>
      </c>
      <c r="B100" s="9">
        <f>SUM('Step 3'!B100:Y100)</f>
        <v>11029</v>
      </c>
      <c r="C100" s="9">
        <f>SUM('Step 3'!C100:Z100)</f>
        <v>10950</v>
      </c>
      <c r="D100" s="9">
        <f>SUM('Step 3'!D100:AA100)</f>
        <v>10826</v>
      </c>
      <c r="E100" s="9">
        <f>SUM('Step 3'!E100:AB100)</f>
        <v>10692</v>
      </c>
      <c r="F100" s="9">
        <f>SUM('Step 3'!F100:AC100)</f>
        <v>10618</v>
      </c>
      <c r="G100" s="9">
        <f>SUM('Step 3'!G100:AD100)</f>
        <v>10531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</row>
    <row r="101" spans="1:67" x14ac:dyDescent="0.25">
      <c r="A101" s="29" t="s">
        <v>132</v>
      </c>
      <c r="B101" s="9">
        <f>SUM('Step 3'!B101:Y101)</f>
        <v>13718</v>
      </c>
      <c r="C101" s="9">
        <f>SUM('Step 3'!C101:Z101)</f>
        <v>13584</v>
      </c>
      <c r="D101" s="9">
        <f>SUM('Step 3'!D101:AA101)</f>
        <v>13426</v>
      </c>
      <c r="E101" s="9">
        <f>SUM('Step 3'!E101:AB101)</f>
        <v>13260</v>
      </c>
      <c r="F101" s="9">
        <f>SUM('Step 3'!F101:AC101)</f>
        <v>13156</v>
      </c>
      <c r="G101" s="9">
        <f>SUM('Step 3'!G101:AD101)</f>
        <v>13061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</row>
    <row r="102" spans="1:67" x14ac:dyDescent="0.25">
      <c r="A102" s="29" t="s">
        <v>133</v>
      </c>
      <c r="B102" s="9">
        <f>SUM('Step 3'!B102:Y102)</f>
        <v>40794</v>
      </c>
      <c r="C102" s="9">
        <f>SUM('Step 3'!C102:Z102)</f>
        <v>40626</v>
      </c>
      <c r="D102" s="9">
        <f>SUM('Step 3'!D102:AA102)</f>
        <v>40445</v>
      </c>
      <c r="E102" s="9">
        <f>SUM('Step 3'!E102:AB102)</f>
        <v>40124</v>
      </c>
      <c r="F102" s="9">
        <f>SUM('Step 3'!F102:AC102)</f>
        <v>39781</v>
      </c>
      <c r="G102" s="9">
        <f>SUM('Step 3'!G102:AD102)</f>
        <v>39484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</row>
    <row r="103" spans="1:67" x14ac:dyDescent="0.25">
      <c r="A103" s="29" t="s">
        <v>134</v>
      </c>
      <c r="B103" s="9">
        <f>SUM('Step 3'!B103:Y103)</f>
        <v>3739</v>
      </c>
      <c r="C103" s="9">
        <f>SUM('Step 3'!C103:Z103)</f>
        <v>3733</v>
      </c>
      <c r="D103" s="9">
        <f>SUM('Step 3'!D103:AA103)</f>
        <v>3704</v>
      </c>
      <c r="E103" s="9">
        <f>SUM('Step 3'!E103:AB103)</f>
        <v>3661</v>
      </c>
      <c r="F103" s="9">
        <f>SUM('Step 3'!F103:AC103)</f>
        <v>3628</v>
      </c>
      <c r="G103" s="9">
        <f>SUM('Step 3'!G103:AD103)</f>
        <v>3605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</row>
    <row r="104" spans="1:67" x14ac:dyDescent="0.25">
      <c r="A104" s="29" t="s">
        <v>135</v>
      </c>
      <c r="B104" s="9">
        <f>SUM('Step 3'!B104:Y104)</f>
        <v>15341</v>
      </c>
      <c r="C104" s="9">
        <f>SUM('Step 3'!C104:Z104)</f>
        <v>15258</v>
      </c>
      <c r="D104" s="9">
        <f>SUM('Step 3'!D104:AA104)</f>
        <v>15187</v>
      </c>
      <c r="E104" s="9">
        <f>SUM('Step 3'!E104:AB104)</f>
        <v>15068</v>
      </c>
      <c r="F104" s="9">
        <f>SUM('Step 3'!F104:AC104)</f>
        <v>14961</v>
      </c>
      <c r="G104" s="9">
        <f>SUM('Step 3'!G104:AD104)</f>
        <v>14877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</row>
    <row r="105" spans="1:67" x14ac:dyDescent="0.25">
      <c r="A105" s="29" t="s">
        <v>136</v>
      </c>
      <c r="B105" s="9">
        <f>SUM('Step 3'!B105:Y105)</f>
        <v>7756</v>
      </c>
      <c r="C105" s="9">
        <f>SUM('Step 3'!C105:Z105)</f>
        <v>7722</v>
      </c>
      <c r="D105" s="9">
        <f>SUM('Step 3'!D105:AA105)</f>
        <v>7668</v>
      </c>
      <c r="E105" s="9">
        <f>SUM('Step 3'!E105:AB105)</f>
        <v>7604</v>
      </c>
      <c r="F105" s="9">
        <f>SUM('Step 3'!F105:AC105)</f>
        <v>7547</v>
      </c>
      <c r="G105" s="9">
        <f>SUM('Step 3'!G105:AD105)</f>
        <v>7527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</row>
    <row r="106" spans="1:67" x14ac:dyDescent="0.25">
      <c r="A106" s="29" t="s">
        <v>137</v>
      </c>
      <c r="B106" s="9">
        <f>SUM('Step 3'!B106:Y106)</f>
        <v>18150</v>
      </c>
      <c r="C106" s="9">
        <f>SUM('Step 3'!C106:Z106)</f>
        <v>18121</v>
      </c>
      <c r="D106" s="9">
        <f>SUM('Step 3'!D106:AA106)</f>
        <v>18013</v>
      </c>
      <c r="E106" s="9">
        <f>SUM('Step 3'!E106:AB106)</f>
        <v>17982</v>
      </c>
      <c r="F106" s="9">
        <f>SUM('Step 3'!F106:AC106)</f>
        <v>17889</v>
      </c>
      <c r="G106" s="9">
        <f>SUM('Step 3'!G106:AD106)</f>
        <v>17868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</row>
    <row r="107" spans="1:67" x14ac:dyDescent="0.25">
      <c r="A107" s="29" t="s">
        <v>138</v>
      </c>
      <c r="B107" s="9">
        <f>SUM('Step 3'!B107:Y107)</f>
        <v>8893</v>
      </c>
      <c r="C107" s="9">
        <f>SUM('Step 3'!C107:Z107)</f>
        <v>8838</v>
      </c>
      <c r="D107" s="9">
        <f>SUM('Step 3'!D107:AA107)</f>
        <v>8788</v>
      </c>
      <c r="E107" s="9">
        <f>SUM('Step 3'!E107:AB107)</f>
        <v>8715</v>
      </c>
      <c r="F107" s="9">
        <f>SUM('Step 3'!F107:AC107)</f>
        <v>8690</v>
      </c>
      <c r="G107" s="9">
        <f>SUM('Step 3'!G107:AD107)</f>
        <v>8646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</row>
    <row r="108" spans="1:67" x14ac:dyDescent="0.25">
      <c r="A108" s="29" t="s">
        <v>139</v>
      </c>
      <c r="B108" s="9">
        <f>SUM('Step 3'!B108:Y108)</f>
        <v>19500</v>
      </c>
      <c r="C108" s="9">
        <f>SUM('Step 3'!C108:Z108)</f>
        <v>19407</v>
      </c>
      <c r="D108" s="9">
        <f>SUM('Step 3'!D108:AA108)</f>
        <v>19369</v>
      </c>
      <c r="E108" s="9">
        <f>SUM('Step 3'!E108:AB108)</f>
        <v>19250</v>
      </c>
      <c r="F108" s="9">
        <f>SUM('Step 3'!F108:AC108)</f>
        <v>19097</v>
      </c>
      <c r="G108" s="9">
        <f>SUM('Step 3'!G108:AD108)</f>
        <v>19030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</row>
    <row r="109" spans="1:67" x14ac:dyDescent="0.25">
      <c r="A109" s="29" t="s">
        <v>140</v>
      </c>
      <c r="B109" s="9">
        <f>SUM('Step 3'!B109:Y109)</f>
        <v>10700</v>
      </c>
      <c r="C109" s="9">
        <f>SUM('Step 3'!C109:Z109)</f>
        <v>10642</v>
      </c>
      <c r="D109" s="9">
        <f>SUM('Step 3'!D109:AA109)</f>
        <v>10556</v>
      </c>
      <c r="E109" s="9">
        <f>SUM('Step 3'!E109:AB109)</f>
        <v>10472</v>
      </c>
      <c r="F109" s="9">
        <f>SUM('Step 3'!F109:AC109)</f>
        <v>10395</v>
      </c>
      <c r="G109" s="9">
        <f>SUM('Step 3'!G109:AD109)</f>
        <v>10285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</row>
    <row r="110" spans="1:67" x14ac:dyDescent="0.25">
      <c r="A110" s="29" t="s">
        <v>141</v>
      </c>
      <c r="B110" s="9">
        <f>SUM('Step 3'!B110:Y110)</f>
        <v>4570</v>
      </c>
      <c r="C110" s="9">
        <f>SUM('Step 3'!C110:Z110)</f>
        <v>4548</v>
      </c>
      <c r="D110" s="9">
        <f>SUM('Step 3'!D110:AA110)</f>
        <v>4548</v>
      </c>
      <c r="E110" s="9">
        <f>SUM('Step 3'!E110:AB110)</f>
        <v>4547</v>
      </c>
      <c r="F110" s="9">
        <f>SUM('Step 3'!F110:AC110)</f>
        <v>4539</v>
      </c>
      <c r="G110" s="9">
        <f>SUM('Step 3'!G110:AD110)</f>
        <v>4521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</row>
  </sheetData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2018-07-12T19:31:41Z</dcterms:modified>
</cp:coreProperties>
</file>